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Users/linac/Downloads/"/>
    </mc:Choice>
  </mc:AlternateContent>
  <xr:revisionPtr revIDLastSave="0" documentId="8_{9F67EB36-93DB-461F-9A12-00767B663ECF}" xr6:coauthVersionLast="47" xr6:coauthVersionMax="47" xr10:uidLastSave="{00000000-0000-0000-0000-000000000000}"/>
  <bookViews>
    <workbookView xWindow="0" yWindow="0" windowWidth="25600" windowHeight="9940" xr2:uid="{00000000-000D-0000-FFFF-FFFF00000000}"/>
  </bookViews>
  <sheets>
    <sheet name="Esquema propuesto" sheetId="3" r:id="rId1"/>
  </sheets>
  <definedNames>
    <definedName name="_xlnm._FilterDatabase" localSheetId="0" hidden="1">'Esquema propuesto'!$A$2:$Y$76</definedName>
    <definedName name="dat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3" l="1"/>
</calcChain>
</file>

<file path=xl/sharedStrings.xml><?xml version="1.0" encoding="utf-8"?>
<sst xmlns="http://schemas.openxmlformats.org/spreadsheetml/2006/main" count="916" uniqueCount="395">
  <si>
    <t xml:space="preserve">CRONORAMA REPORTE DE  METAS VIGENCIA 2025 </t>
  </si>
  <si>
    <t>No Proyecto</t>
  </si>
  <si>
    <t>META</t>
  </si>
  <si>
    <t xml:space="preserve">Responsable reporte meta </t>
  </si>
  <si>
    <t>Responsable formulación 2025</t>
  </si>
  <si>
    <t>Gerente proyecto</t>
  </si>
  <si>
    <t>MES</t>
  </si>
  <si>
    <t>VALOR EJECUTADO</t>
  </si>
  <si>
    <t>DESCRIPCIÓN DE ACCIONES</t>
  </si>
  <si>
    <t>ANALISIS DEL INDICADOR</t>
  </si>
  <si>
    <t>PROPUESTA DE MEJORA</t>
  </si>
  <si>
    <t>TIPO DE RESULTADO</t>
  </si>
  <si>
    <t>Descripción del avance con corte a 31-10-2025</t>
  </si>
  <si>
    <t>ANEXO</t>
  </si>
  <si>
    <t>ENERO</t>
  </si>
  <si>
    <t>FEBRERO</t>
  </si>
  <si>
    <t>MARZO</t>
  </si>
  <si>
    <t>ABRIL</t>
  </si>
  <si>
    <t>MAYO</t>
  </si>
  <si>
    <t xml:space="preserve">JUNIO </t>
  </si>
  <si>
    <t>JULIO</t>
  </si>
  <si>
    <t>AGOSTO</t>
  </si>
  <si>
    <t>SEPTIEMBRE</t>
  </si>
  <si>
    <t>OCTUBRE</t>
  </si>
  <si>
    <t>NOVIEMBRE</t>
  </si>
  <si>
    <t>DICIEMBRE</t>
  </si>
  <si>
    <t>2501 MÁRTIRES CAMINA SEGURA EN LA CONVIVENCIA CIUDADANA</t>
  </si>
  <si>
    <t xml:space="preserve">Fortalecer 40 organizaciones comunitarias a través de capacidades para promover acciones de corresponsabilidad en la gestión de la seguridad y la convivencia  </t>
  </si>
  <si>
    <t>Paula Andrea Herrera</t>
  </si>
  <si>
    <t>Francisco Esguerra</t>
  </si>
  <si>
    <t>John Jader Suarez Delgado</t>
  </si>
  <si>
    <t>Enero a septiembre</t>
  </si>
  <si>
    <t>1. Mesas de cocreación
2. Publicación del proceso</t>
  </si>
  <si>
    <t>El proceso se encuentra para firma de acta de inicio</t>
  </si>
  <si>
    <t>Se realizará seguimiento a la adjudicación del contrato</t>
  </si>
  <si>
    <t>logro</t>
  </si>
  <si>
    <t>1. ADJUDICACIÓN DE PROCESO CONTRACTUAL</t>
  </si>
  <si>
    <t>1. Clausulado CPS 330-2025 (142215)</t>
  </si>
  <si>
    <t>Implementar 4 acciones formativas diferenciales para la promoción de la convivencia ciudadana</t>
  </si>
  <si>
    <t>Implementar 16 iniciativas de convivencia con participación de la ciudadanía.</t>
  </si>
  <si>
    <t>2727 MÁRTIRES CAMINA SEGURA CONTRA EL FEMINICIDIO Y LAS VIOLENCIAS CONTRA LAS MUJERES</t>
  </si>
  <si>
    <t>Vincular 2000 personas en acciones para la prevención del feminicidio y la violencia contra la mujer.</t>
  </si>
  <si>
    <t>Rocio fajardo</t>
  </si>
  <si>
    <t xml:space="preserve">1. Contratación de personal
2. Sensibilizaciones personal contratado
3. Mesas de cocreación presupuestos participativos.
4. Adjudicación proceso contractual
5. Abordaje de instancias de participación
6. Identificación y abordaje territorial
</t>
  </si>
  <si>
    <t>Se han vinculado 2036 personas. De igual forma, se realizará depuración debido a que existe duplicidad de beneficiarios.</t>
  </si>
  <si>
    <t xml:space="preserve">Continuar con el trabajo adelantado por la tropa púrpura. Seguimiento a la adjudicación del proceso.  </t>
  </si>
  <si>
    <t>EN EJECUCIÓN (168%)
1. Contratación de personal: Se realizó proceso contractual del personal para cumplimiento de la meta
2. Se adelantaron capacitaciones para las actividades propias del proyecto. 
3. Se están adelantando acciones en territorio a través de la tropa púrpura. 
4. Se adelantó la publicación de proceso contractual junto con el proyecto  2774 5. En el mes se impactaron 26 mujeres</t>
  </si>
  <si>
    <t>1. CRP
2. Excel de seguimiento
3. Soportes</t>
  </si>
  <si>
    <t xml:space="preserve"> </t>
  </si>
  <si>
    <t>2719 MÁRTIRES CAMINA SEGURA CON MEJORES DOTACIONES DE SEGURIDAD</t>
  </si>
  <si>
    <t>Suministrar 4 dotaciones a organismos de seguridad.</t>
  </si>
  <si>
    <t>Raynel Mendoza</t>
  </si>
  <si>
    <t>1. Contratación de personal
2. Formulación de proceso</t>
  </si>
  <si>
    <t>No se ha realizado dotación debido a que está en proceso de publicación</t>
  </si>
  <si>
    <t xml:space="preserve">Publicar el proceso de motos y van en el mes de noviembre </t>
  </si>
  <si>
    <t xml:space="preserve">ADJUDICACIÓN PROCESO CONTRACTUAL 
1. Se realizó la comrpa de la PickUp 
2. Se formuló proceso de compra de motos y van para la policía y se publicará en el mes de noviembre </t>
  </si>
  <si>
    <t xml:space="preserve">1. Diapositivas comite de contratación
2. Orden de compra PickUp
3. </t>
  </si>
  <si>
    <t>Intervenir 4 equipamientos de seguridad y acceso a la justicia con acciones de fortalecimiento operación adecuación y/o dotación.</t>
  </si>
  <si>
    <t>1. Formulación de proceso</t>
  </si>
  <si>
    <t>No se ha realizado dotación debido a que se encuentra en formulación</t>
  </si>
  <si>
    <t>Publicar el proceso en el mes de noviembre</t>
  </si>
  <si>
    <t xml:space="preserve">ELABORACIÓN DE ESTUDIOS PREVIOS Y DOCUMENTOS ANEXOS </t>
  </si>
  <si>
    <t xml:space="preserve">1. FICHA EBI </t>
  </si>
  <si>
    <t>2722 MÁRTIRES CAMINA SEGURA EN EL MANEJO DE CONFLICTOS Y EL DIÁLOGO CIUDADANO</t>
  </si>
  <si>
    <t>Fortalecer 8 programas de abordaje de conflictividad escolar para la convivencia con enfoque restaurativo.</t>
  </si>
  <si>
    <t xml:space="preserve">Julián Andrés Escobar Solano </t>
  </si>
  <si>
    <t>1. mesas de cocreación
2. formulación del proceso</t>
  </si>
  <si>
    <t>Seguimiento a la ejecución del contrato</t>
  </si>
  <si>
    <t>ADJUDICACIÓN PROCESO CONTRACTUAL</t>
  </si>
  <si>
    <t>1. Clausulado contrato
2. CRP</t>
  </si>
  <si>
    <t>Implementar 1 proyecto de justicia local para la resolución efectiva de conflictividades de manera integral en el sistema de justicia.</t>
  </si>
  <si>
    <t xml:space="preserve">
1. formulación del proceso</t>
  </si>
  <si>
    <t>Implementar 4 proyectos comunitarios en la localidad para la apropiación del Código Nacional de Seguridad y Convivencia Ciudadana.</t>
  </si>
  <si>
    <t>Ejecutar 4 programas comunitarios con enfoque restaurativo para el cuidado del espacio público y del medio ambiente.</t>
  </si>
  <si>
    <t xml:space="preserve">1. Se realiza la contratación de personal para cumplimiento de meta
</t>
  </si>
  <si>
    <t>Se están desarrollando acciones para la implementación del programa</t>
  </si>
  <si>
    <t>Seguimiento a las acciones para la implementación del programa</t>
  </si>
  <si>
    <t>En ejecución (50%)
Se realizó la contratación de personal</t>
  </si>
  <si>
    <t xml:space="preserve">1. Reporte CRP </t>
  </si>
  <si>
    <t xml:space="preserve">2720 MÁRTIRES CAMINA SEGURA POR UN ESPACIO PÚBLICO INCLUYENTE </t>
  </si>
  <si>
    <t>Realizar 4 acuerdos para la organización la recuperación el cuidado el embellecimiento la sostenibilidad el mejoramiento y el aprovechamiento económico del espacio público.</t>
  </si>
  <si>
    <t>1- Personal contratado para la formulacion y seguimiento de las diferentes actividades
2- se realizó la publicación del proceso</t>
  </si>
  <si>
    <t>No se ha adelantado la meta puesto que el proceso se encuentra en alistamiento</t>
  </si>
  <si>
    <t>Realizar seguimiento a la ejecución del contrato</t>
  </si>
  <si>
    <t>Resolución de adjudicación</t>
  </si>
  <si>
    <t>2798 MÁRTIRES AVANZA CON MEJOR ESPACIO PUBLICO PEATONAL</t>
  </si>
  <si>
    <t>Intervenir 600 metros cuadrados de elementos del sistema de espacio público peatonal con acciones de construcción y/o conservación.</t>
  </si>
  <si>
    <t>Diego Felipe Jimenez</t>
  </si>
  <si>
    <t>1. Contratación de personal
2. Estructuración del proceso
3. Adjudicación proceso
4. Seguimiento contrato</t>
  </si>
  <si>
    <t>No se han intervenido kilometros cuadrados debido a que se encuentra en fase de diagnóstico</t>
  </si>
  <si>
    <t>Se realiza seguimiento a la ejecución del contrato</t>
  </si>
  <si>
    <t xml:space="preserve">EN EJECUCIÓN (10%)
1. Contratación de personal: Se realizó proceso contractual del personal para cumplimiento de la meta
2. Se realizaron diagnósticos </t>
  </si>
  <si>
    <t xml:space="preserve">1. CRP
</t>
  </si>
  <si>
    <t>2753 MÁRTIRES AVANZA EN LA CONSTRUCCIÓN DE  CONFIANZA EN EL ESPACIO PÚBLICO</t>
  </si>
  <si>
    <t>Implementar 4 estrategias de seguridad y convivencia a través de gestores locales que permitan el uso y disfrute del espacio público.</t>
  </si>
  <si>
    <t>Hernando Espeleta</t>
  </si>
  <si>
    <t>Enero a octubre</t>
  </si>
  <si>
    <t>1. contratación de personal</t>
  </si>
  <si>
    <t xml:space="preserve">Se está adelantado la estrategia con el personal contratado para gestores de convivencia. </t>
  </si>
  <si>
    <t>Se realizó el proceso de contratación para el cumplimiento de la meta. se viene ejecutando sin dificultad</t>
  </si>
  <si>
    <t>EN EJECUCIÓN (80%) 1. Contratación de personal: Se realizó proceso contractual del personal para cumplimiento de la meta</t>
  </si>
  <si>
    <t>1. CRP</t>
  </si>
  <si>
    <t>2724MÁRTIRES AVANZA CONTRA LA POBREZA</t>
  </si>
  <si>
    <t>Beneficiar 280 jóvenes con transferencias condicionadas y acompañamiento psicosocial para la promoción al acceso y permanencia a oportunidades de formación y empleabilidad</t>
  </si>
  <si>
    <t xml:space="preserve">Cindy Julieth Niño </t>
  </si>
  <si>
    <t>1.contratación de personal</t>
  </si>
  <si>
    <t>En el mes de septiembre se beneficiaron 20 personas. NO SE CUENTA CON REPORTE DE OCTUBRE POR PARTE DE SDIS, por tanto el reporte de octubre es del mes de septiembre.</t>
  </si>
  <si>
    <t>Seguimiento a la ejecución de la meta</t>
  </si>
  <si>
    <t>EN EJECUCIÓN (%):
NO SE CUENTA CON REPORTE DE OCTUBRE POR PARTE DE SDIS, por tanto el reporte de octubre es del mes de septiembre.</t>
  </si>
  <si>
    <t>1. CRP 
2. Transferencia
3. Resolución</t>
  </si>
  <si>
    <t xml:space="preserve">Atender 8000 personas con apoyos que contribuyan al ingreso mínimo garantizado. </t>
  </si>
  <si>
    <t>En el mes de septiembre se beneficiaron 769 personas. NO SE CUENTA CON REPORTE DE SEPTIEMBRE POR PARTE DE SDIS</t>
  </si>
  <si>
    <t>EN EJECUCIÓN (80%):
NO SE CUENTA CON REPORTE DE OCTUBRE POR PARTE DE SDIS, por tanto el reporte de octubre es del mes de septiembre.</t>
  </si>
  <si>
    <t>1. CRP 
2. Transferencia
3. Resolución
4. Informe de avance</t>
  </si>
  <si>
    <t>Beneficiar 1509 personas mayores con apoyo económico tipo C.</t>
  </si>
  <si>
    <t>1. contratación de personal
2. proceso de dispersión del subisidio en el marco de prórroga del convenio vigente</t>
  </si>
  <si>
    <t>En el mes de septiembre se beneficiaron 1497 personas. NO SE CUENTA CON REPORTE DE OCTUBRE POR PARTE DE SDIS, por tanto el reporte de octubre es del mes de septiembre.</t>
  </si>
  <si>
    <t>EN EJECUCIÓN (80%): 
1Se realizó transferencia a 1497 personas de las cuales solo han retirado 550 personas
2. NO SE CUENTA CON REPORTE DE OCTUBRE POR PARTE DE SDIS, por tanto el reporte de octubre es del mes de septiembre.</t>
  </si>
  <si>
    <t>2726 MÁRTIRES CAMINA HACIA UNA SALUD INCUYENTE</t>
  </si>
  <si>
    <t>Vincular 240 personas con discapacidad cuidadores y cuidadoras en actividades complementarias en salud.</t>
  </si>
  <si>
    <t>Dora Roa</t>
  </si>
  <si>
    <t>Diana Noguera</t>
  </si>
  <si>
    <t xml:space="preserve">1. Ejecución del contrato 
2. Contratación de personal </t>
  </si>
  <si>
    <t xml:space="preserve">No se ha realizado la vinculación de personas teniendo en cuenta que las actividades inician en diciembre </t>
  </si>
  <si>
    <t>Realizar seguimiento al contrato</t>
  </si>
  <si>
    <t xml:space="preserve">En ejecucion (8%)   :                                                                  
1. Se realizo comité tecnico del mes de octubre  en este se indica que las actividades de este componente (personas con discapacidad y cuidadores inciará finalizando noviembre.                                                  2. Se realizó reunion con los dos medios comunitarios sugeridos por la alcaldia para definir la metodologia de trabajo y que envien propueesta al operador de como realizaran acompañamiento a las actividades.
</t>
  </si>
  <si>
    <t>1.Acta reunion control social y veeduria septiembre.                                     2. Acta Comité técnico mes de octubre.                                                     3. Acta de reunion con medios comunitarios.
4. CRP</t>
  </si>
  <si>
    <t>Vincular 80 personas a las acciones desarrolladas desde los dispositivos de base comunitaria en respuesta al consumo de SPA.</t>
  </si>
  <si>
    <t xml:space="preserve">En ejecucion (8%)   :                                                                           
1. Se realizo comité tecnico del mes de octubre , en este se indica que las actividades de este componente ( personas con discapacidad y cuidadores inciiarna finalizando noviembre.
2. Se realizó reunion con los dos medios comunitarios sugeridos por la alcaldia para definir la metodologia de trabajo y que envien propueesta al operador de como realizaran acompañamiento a las actividades.
</t>
  </si>
  <si>
    <t>Beneficiar 320 personas con discapacidad a través de Dispositivos de Asistencia Personal Ayudas - Técnicas (no incluidas en los Planes de Beneficios)</t>
  </si>
  <si>
    <t>1. Firma del convenio con subred norte
2. Contratación de personal.</t>
  </si>
  <si>
    <t>No se han beneficiado toda vez que el convenio se suscribió a finales del mes de octubre</t>
  </si>
  <si>
    <t>Realizar seguimiento al convenio</t>
  </si>
  <si>
    <t>Adjudicación proceso contractual
Para vigencia 2025, se terminaron todos los estudios previos y se hizo revision de los mismos de manera interna y con la Subred Norte E.S.E., tambien se envió para revision el anexo técnico del proyecto a la referente de proyectos PIL, de la SDS.    
Se presentó a comité de contratacion donde fue aprobado el proceso, luego se firmó contrato el 27 de octubre de 2025 con la Subred Norte E.S.E.  y se le compartieron la CDP, minuta y CRP, para que la entidad inicie el proceso de apropiacion presupuuestal, ya que de esto depende la firma del acta de inicio.</t>
  </si>
  <si>
    <t xml:space="preserve">1.Minuta                                                                                             2. CRP   </t>
  </si>
  <si>
    <t>Vincular 200 personas a las acciones y estrategias para promover la salud sexual y reproductiva consciente en los diferentes ciclos de vida</t>
  </si>
  <si>
    <t xml:space="preserve">1. Ejecución del contrato </t>
  </si>
  <si>
    <t>Se realizó la vinculación de 50 personas</t>
  </si>
  <si>
    <t xml:space="preserve">En ejecucion (30%)   :                                                                  
1. Se hizo reunion con prensa para revisar medios comunitarios y piezas graficas pendones                                                                                      2. se hizo reunion con prensa para revisar medios comunitarios y piezas graficas pendones                                                                                               3. Se realizo mesa tecnica con el referente de participacion de la SDS  para aclaracion de como constituir la veeduria del proyecto y su obligatoriedad                                                                                          4. Se realizó mesa de trabajao para construccion y aval de la cartografía de salud sexual y reproductiva.                                                                                            5. Se iniciaron actividades conn beneficiarios inscritos.                                                                   6. Se realizó comité técnico del mes de octubre       
</t>
  </si>
  <si>
    <t xml:space="preserve">1. Acta Comité técnico mes de octubre.                                                     2. Acta de reunion con medios comunitarios.                                                       3. Acta mesa de trabajo                                                                          4. Acta de acompañamiento actividades en territorio                                                              5. Listado de asistencia de beneficiarios
6. CRP
                                                                        </t>
  </si>
  <si>
    <t>Beneficiar 400 personas con acciones para la promoción y atención de la salud mental.</t>
  </si>
  <si>
    <t>Se realizó la vinculación de 100 personas</t>
  </si>
  <si>
    <t xml:space="preserve">En ejecucion (30%)   :                                                                  
1. Se hizo reunion con prensa para revisar medios comunitarios y piezas graficas pendones                                                                                                       2. Se realizo mesa tecnica con el referente de participacion de la SDS  para aclaracion de como constituir la veeduria del proyecto y su obligatoriedad                                                                                                                                          3. Se realizo primer mesa de fortalecimiento de la veeduria constituida para el proyecto.
4. Se realizó mesa de trabajao para construccion y aval de la cartografía de salud sexual y reproductiva.                                                                                            5. Se iniciaron actividades conn beneficiarios inscritos.                                                                   6. Se realizó comité técnico del mes de octubre       
</t>
  </si>
  <si>
    <t>1. Acta Comité técnico mes de octubre.                                                     2. Acta de reunion con medios comunitarios.                                                       3. Acta mesa de trabajap revision cartografia salud sexual y reproductiva                                                                              4. Acta de acompañamiento actividades en territorio                                                              5. Listado de asistencia de beneficiarios
6. CRP
7. Acta mesa veeduría
8. Acta verificación elementos</t>
  </si>
  <si>
    <t>2736 MÁRTIRES REFERENTE EN INNOVACIÓN Y BOGOTANEIDAD</t>
  </si>
  <si>
    <t>Desarrollar 4 acciones orientadas a la ciudadanía en el marco de la estrategia "Bogotaneidad</t>
  </si>
  <si>
    <t>Juan Camilo Gonzalez Reinoso</t>
  </si>
  <si>
    <t xml:space="preserve">1. Personal Contratado para la realizacion de la formulacion y el seguimiento de las diferentes actividades 2. Se está realizando la formulación del proceso </t>
  </si>
  <si>
    <t>Se realizó la adjudicación del proceso para las actividades de bogotaneidad</t>
  </si>
  <si>
    <t>Se dará continuidad a las actividades de Bogotaneidad</t>
  </si>
  <si>
    <t>EN EJECUCIÓN (80%)
1. Se realizarón visitas en IED Ricaurte Sede A- Cra 27 #7-49, en el mall plaza y castillo de las artes, abarcando 100 personas.</t>
  </si>
  <si>
    <t>1.Cronograma actividades.
2.Evidencias actividades</t>
  </si>
  <si>
    <t>Fortalecer 1 unidad de innovación publica y social a nivel local</t>
  </si>
  <si>
    <t xml:space="preserve">1. Personal Contratado para la realizacion de la formulacion y el seguimiento de las diferentes actividades  </t>
  </si>
  <si>
    <t>Se encuentra en proceso de construccion metoidologica con el acompañamiento de la SDG</t>
  </si>
  <si>
    <t xml:space="preserve">Realizar mesas de trabajo para definir actividades y metodologias </t>
  </si>
  <si>
    <t>EN EJECUCIÓN (25%)
Se está desarrollando la unidad de innovación de la alcaldía.
se inicio con el desarrollo de la app</t>
  </si>
  <si>
    <t>1.CRP
2.Avance app</t>
  </si>
  <si>
    <t>2774 MÁRTIRES AVANZA EN EL SU ESTRATEGIA DEL CUIDADO LOCAL</t>
  </si>
  <si>
    <t xml:space="preserve">Vincular 2000 personas en procesos para la prevención de violencias en el contexto familiar y/o violencia sexual  </t>
  </si>
  <si>
    <t>Lina Manuela Muñoz</t>
  </si>
  <si>
    <t>1. Trabajo de sensibilizacion a la comunidad sobre violencia por medio de convesatorios, feria, eventos, etc.
2. Adjudicación mínima cuantía 
3. Contratación personal</t>
  </si>
  <si>
    <t>Se han vinculado 636 personas</t>
  </si>
  <si>
    <t>Continuar con el trabajo del equipo en territorio</t>
  </si>
  <si>
    <t xml:space="preserve">EN EJECUCIÓN (127%)
1. Se adelantaron actividades propias del proyecto con el personal contratado. 
</t>
  </si>
  <si>
    <t xml:space="preserve">1. CRP
2. Evidencias vinculación de personas
</t>
  </si>
  <si>
    <t>Vincular 800 personas cuidadoras a estrategias de cuidado.</t>
  </si>
  <si>
    <t>Carolina Moreno</t>
  </si>
  <si>
    <t>Lina Manuela Muñoz / Rocio fajardo</t>
  </si>
  <si>
    <t xml:space="preserve">1. Se relizaron mesas de cocreación con las promotoras de presupuesto participativos 
2. Adjudicación proceso contractual
3. Contratación de personal </t>
  </si>
  <si>
    <t>Contrato en etapa de alistamiento</t>
  </si>
  <si>
    <t>1. CRP
2. Resolución adjudicación</t>
  </si>
  <si>
    <t>Vincular 400 mujeres para el ejercicio de derechos y el fortalecimiento de su autonomía económica</t>
  </si>
  <si>
    <t>1. Mesas de cocreación presupuestos participativos.
2. Articulación con el sector SDM 
3. Adjudicación proceso contractual
4. Contratación personal</t>
  </si>
  <si>
    <t>2763MÁRTIRES AVANZA POR LA PAZ Y LA RECONCILIACIÓN EN SU TERRITORIO</t>
  </si>
  <si>
    <t>Realizar 40 procesos pedagógicos artísticos culturales formativos o para el fortalecimiento de iniciativas ciudadanas para la apropiación social de la memoria verdad reparación integral a víctimas paz y reconciliación..</t>
  </si>
  <si>
    <t>Luz Karime Lopez</t>
  </si>
  <si>
    <t>1. mesas de cocreación
2. formulación del proceso
3 .Adjudicación del proceso</t>
  </si>
  <si>
    <t>En etapa de formación se han realizado 4 procesos pedagógicos</t>
  </si>
  <si>
    <t>EN EJECUCIÓN (40%)
En etapa de formación</t>
  </si>
  <si>
    <t xml:space="preserve">1. Documentos del contrato 
2. CRP </t>
  </si>
  <si>
    <t>Realizar 4 acciones de construcción de paz que contribuyan al tejido social la integración local la sostenibilidad económica y/o desarrollo territorial para la reconciliación.</t>
  </si>
  <si>
    <t xml:space="preserve">En etapa de formación, la acción se materializa cuando finalice el contrato </t>
  </si>
  <si>
    <t>EN EJECUCIÓN (20%)
En etapa de formación</t>
  </si>
  <si>
    <t>Realizar 40 procesos de fortalecimiento de habilidades y capacidades de la población víctima del conflicto armado o excombatientes para promover su participación en los diferentes escenarios.</t>
  </si>
  <si>
    <t>En etapa de formación se han realizado 4 procesos de fortalecimiento</t>
  </si>
  <si>
    <t xml:space="preserve">EN EJECUCIÓN (40%)
En etapa de formación </t>
  </si>
  <si>
    <t>2715MÁRTIRES AVANZA COMO TERRITORIO CULTURAL</t>
  </si>
  <si>
    <t>Otorgar 32 estímulos de apoyo al sector artístico y cultural.</t>
  </si>
  <si>
    <t>Maria Fernanda Corrales</t>
  </si>
  <si>
    <t>Se adelantó convenio 2025 entre la SCRD, FUGA y EL FONDO DE DESARROLLO LOCAL DE SANTA FE, EL FONDO DE DESARROLLO LOCAL DE LOS MÁRTIRES Y EL FONDO DE DESARROLLO LOCAL DE LA CANDELARIA</t>
  </si>
  <si>
    <t>Se encuentra en proceso de selección de ganadores</t>
  </si>
  <si>
    <t xml:space="preserve">Seguimiento a la ejecución del convenio </t>
  </si>
  <si>
    <t xml:space="preserve">EN EJECUCIÓN (15%): Se llevo a cabo el comite donde se dio a conocer el avance del conevio, las convocatorias se cerraron el 27 de septiembre actualmente FUGA esta en proceso de seleccion de ganadores </t>
  </si>
  <si>
    <t xml:space="preserve">1. Acta del comite 
2. Reporte CRP </t>
  </si>
  <si>
    <t>Realizar 20 eventos de promoción circulación y apropiación de actividades artísticas culturales y patrimoniales.</t>
  </si>
  <si>
    <t>1. Contratación de personal
2. Mesas de cocreación de presupuestos participativos
3. Formulación del proceso
4. Adjudicación del proceso
5. Convenio MásCulturaLocal</t>
  </si>
  <si>
    <t xml:space="preserve">Se ha realizado 1 evento </t>
  </si>
  <si>
    <t>EN EJECUCIÓN (15%) Estamos en el proceso de alistamiento del segundo evento “Fiestas de las Expresiones”. Actualmente nos encontramos en etapa de convocatoria, ya contamos con el flyer y con la aprobación de las hojas de vida de los jurados (WILL FERNEY VARGAS, ALEJANDRO ORTIZ Y JAVIER LAVERDE).
Por otro lado, mediante el convenio de Más Cultura local se tiene 2  iniciativas en la meta de eventos, "Festival de las Artes Diversas de Los Mártires" y "Gira Ártistica con Mártires". La Secretaría de Cultura, Recreación y Deporte remitió la matriz de identificación donde se diligenciaron todos los datos concernientes a dichas iniciativas. Los avances de identificación de iniciativas se abordaron en el comité técnico del 1 de octubre, en el cual el Fondo de Desarrollo Local de Los Mártires tiene un avance del 100%. Adicional, el 21 de octubre se tuvo una jornada presencial de apropiación del programa Más Cultura Local en las instalaciones de la Secretaría de Cultura, Recreación y Deporte en la cual también se abordó el avance de cada Fondo. En este espacio se mencionó que ambos proyectos están en proceso de incripción en la plataforma de Invitaciones Culturales y diagnóstico, el cual tuvo un acompañamiento por parte de la SCRD.</t>
  </si>
  <si>
    <t>1. Reporte CRP 
2. Flyer 
3. HV WILL FERNEY VARGAS 
4. HV ALEJANDRO ORTIZ 
5. HV JAVIER LAVERDE 
6. Acta del comité del 1 de octubre y Acta interna de la jornada de apropiación del programa Mas Cultura Local</t>
  </si>
  <si>
    <t>Capacitar 200 personas en los campos artísticos interculturales culturales y/o patrimoniales.</t>
  </si>
  <si>
    <t>1. Contratación de personal
2. Mesas de cocreación de presupuestos participativos
3. Formulación del proceso
4. Comité de contratación para proceso de licitación pública
5. Adjudicación del proceso</t>
  </si>
  <si>
    <t>Contrato en ejecución</t>
  </si>
  <si>
    <t>EN EJECUCIÓN (60%): Estamos en el proceso de inscripción de las escuelas culturales activas.
Adicionalmente, ya se realizó la entrega de dotación parcial a las escuelas de artes plásticas de los sectores Ricaurte y Santa Fe, así como a la escuela de danza en Santa Isabel y Santa Fe.
En el componente de gestión cultural, se efectuó una entrega en la Casa Hogar, y aún está pendiente la entrega restante en El Progreso.
Estudio de mercado del mantenimiento de los instrumentos de la filarmonica</t>
  </si>
  <si>
    <t>1. Reporte CRP
2. Foto de entregas de dotaciones artes plasticas
3. Ingreso almacen de artes plasticas
4. Estudio de mercado de musica
5. Acta de reunión</t>
  </si>
  <si>
    <t>Beneficiar 20 organizaciones artísticas culturales y patrimoniales con elementos entregados.</t>
  </si>
  <si>
    <t xml:space="preserve">
1. Mesas de cocreación de presupuestos participativos
2. Formulación del proceso
3. Comité de contratación para proceso de licitación pública
4. Adjudicación del proceso</t>
  </si>
  <si>
    <t>Se inicio ejecución del contrato</t>
  </si>
  <si>
    <t>EN EJECUCIÓN (10%)
1. Se realizo reunion con la promotora de la inictiva "el arte se toma los Martires" para alistamiento de docuemntos y rpoyecto pedagogico.</t>
  </si>
  <si>
    <t xml:space="preserve">1. Reporte CRP
2. Acta de reunion </t>
  </si>
  <si>
    <t>2771MÁRTIRES AVANZA POR EL DEPORTE</t>
  </si>
  <si>
    <t>Beneficiar 40 colectivos u organizaciones recreo deportivas inscritas en el Banco que implementan iniciativas de carácter barrial con apoyos económicos.</t>
  </si>
  <si>
    <t xml:space="preserve">
1. Mesas de cocreación de presupuestos participativos
2. Adjudicación del proceso</t>
  </si>
  <si>
    <t xml:space="preserve">EN EJECUCIÓN (2%)
</t>
  </si>
  <si>
    <t xml:space="preserve">1. CRP </t>
  </si>
  <si>
    <t>Beneficiar 4000 personas en actividades recreo-deportivas comunitarias.</t>
  </si>
  <si>
    <t>EN EJECUCIÓN (10%)
Se ya esta desarrollanado la actividad fisica con personas mayores</t>
  </si>
  <si>
    <t>1. CRP
2. Informe ejecutivo del contratista</t>
  </si>
  <si>
    <t>Capacitar 400 personas en los campos deportivos o recreativos.</t>
  </si>
  <si>
    <t>EN EJECUCIÓN (10%)
ya se esta dictando las clases de Taekwondo en Vergel y Mallplaza</t>
  </si>
  <si>
    <t xml:space="preserve">1. CRP
2. Fotografias </t>
  </si>
  <si>
    <t>Beneficiar 200 Personas con la entrega de dotaciones deportivas.</t>
  </si>
  <si>
    <t xml:space="preserve">EN EJECUCIÓN (10%)
Se realizo acercamiento con el colegio Eduardo Santos para entrega de elementos </t>
  </si>
  <si>
    <t>1. CRP
2. Evidencia de reunion</t>
  </si>
  <si>
    <t>2741 MÁRTIRES AVANZA EN LA PROTECCIÓN Y EL BIENESTAR DE SUS ANIMALES</t>
  </si>
  <si>
    <t>Vincular 800 personas en acciones educativas en temas de protección y bienestar animal</t>
  </si>
  <si>
    <t>Camila Aguilar</t>
  </si>
  <si>
    <t>1. Se realizaron mesas de cocreación de Presupuestos participativos
2. Se adjudicó proceso
3. Se realizaron jornadas educativas</t>
  </si>
  <si>
    <t>Se vincularon 409 personas a jornadas educativas</t>
  </si>
  <si>
    <t>Seguimiento al contrato del proyecto y personal</t>
  </si>
  <si>
    <t>En ejecución (205%)
1. Se realizaron jornadas educativas a 139 personas en octubre</t>
  </si>
  <si>
    <t xml:space="preserve">1. Excel de seguimiento jornadas
2. CRP
</t>
  </si>
  <si>
    <t>Atender 2000 animales en los programas de brigadas médicas urgencias veterinarias y adopciones</t>
  </si>
  <si>
    <t>1. Contratación de personal: Se realizó proceso contractual del personal para cumplimiento de la meta
2. Se realizó mesa de cocreación de Presupuestos participativos
3.Se adjudicó proceso</t>
  </si>
  <si>
    <t>Se han atendido 832 animales en la localidad</t>
  </si>
  <si>
    <t>En ejecución (166%)
1. Se atendieron 224 animales en octubre</t>
  </si>
  <si>
    <t>1. CRP
2. Excel de reporte de animales atendidos</t>
  </si>
  <si>
    <t>Esterilizar 2000 perros y gatos incluyendo los que está en condición de vulnerabilidad</t>
  </si>
  <si>
    <t>1. Se realizaron mesas de cocreación de Presupuestos participativos
2. Se adjudicó proceso</t>
  </si>
  <si>
    <t>Se realizaron 348 esterilizaciones</t>
  </si>
  <si>
    <t>En ejecución (70%)
1. Se esterilizaron 129 animales en octubre</t>
  </si>
  <si>
    <t>1. CRP
2. Resumen de jornada</t>
  </si>
  <si>
    <t>2749 MARTIRES CONFIA Y LE APUESTA A SU POTENCIAL</t>
  </si>
  <si>
    <t>Dotar 56 sedes educativas urbanas y rurales con recursos pedagógicos y/o tecnológicos</t>
  </si>
  <si>
    <t xml:space="preserve">1. Adjudicación de proceso 
2. Contratación de personal
</t>
  </si>
  <si>
    <t>No se han dotado las sedes educativas puesto que el contrato está en etapa de alistamiento</t>
  </si>
  <si>
    <t>1. Hacer seguimiento al contrato</t>
  </si>
  <si>
    <t>ADJUDICACION PROCESO CONTRACTUAL</t>
  </si>
  <si>
    <t>1. CRP
2. Resolución de adjudicación</t>
  </si>
  <si>
    <t>Beneficiar 200 estudiantes con apoyo de sostenimiento para la permanencia en la educación posmedia (niveles de formación técnico profesional tecnólogo profesional universitario y educación para el trabajo y desarrollo humano).</t>
  </si>
  <si>
    <t xml:space="preserve">1. Se realizó firma del convenio con ATENEA
</t>
  </si>
  <si>
    <t xml:space="preserve">No se han beneficiado debido a que el recurso se gira en el mes de junio </t>
  </si>
  <si>
    <t>1. Hacer seguimiento al convenio</t>
  </si>
  <si>
    <t xml:space="preserve">ADJUDICACIÓN PROCESO CONTRACTUAL:
Se giraron recursos y no se tiene avance debido a que las inscripciones inician en noviembre. </t>
  </si>
  <si>
    <t>Beneficiar 80 estudiantes en programas de educación posmedia (niveles de formación técnico profesional tecnólogo profesional universitario y educación para el trabajo y desarrollo humano).</t>
  </si>
  <si>
    <t>1. Se realizó firma del convenio con ATENEA
2. Contratación de personal</t>
  </si>
  <si>
    <t>2585MÁRTIRES AVANZA EN SU EMPLEABILIDAD Y SU ECOSISTEMA TURÍSITCO</t>
  </si>
  <si>
    <t>Realizar 4 acciones para fortalecer las capacidades y/o habilidades técnicas y blandas de las personas de la localidad con el fin de mejorar el acceso a oportunidades de empleo.</t>
  </si>
  <si>
    <t>Alexander Neira</t>
  </si>
  <si>
    <t>Se adjudico el proceso FDLM-LP-029-2025, el 17 de octubre de 2025, estamos a la espera del perfeccionamiento del contrato para acta de inicio</t>
  </si>
  <si>
    <t>No hay analisis de indicador a la fecha</t>
  </si>
  <si>
    <t>Se realizará seguimiento a los documentos legales del consorcio ganador para el perfeccionamiento del contrato</t>
  </si>
  <si>
    <t>ADJUDICACIÓN DEL PROCESO CONTRACTUAL
1. Contratación de personal
2. Se adjudicó el proceso contractual en el mes de octubre de 2025</t>
  </si>
  <si>
    <t xml:space="preserve">1. Reporte CRP
2. Resolución de adjudicación
</t>
  </si>
  <si>
    <t xml:space="preserve">Apoyar 20 Mipymes y/o emprendimientos orientados al fortalecimiento de las capacidades locales para la gestión y el desarrollo turístico </t>
  </si>
  <si>
    <t>2752 MÁRTIRES CONFÍA EN SU ECOSISTEMA CREATIVO</t>
  </si>
  <si>
    <t>Financiar 32 proyectos del sector cultural y creativo.</t>
  </si>
  <si>
    <t>1. Se adelantó convenio 2025 entre la SCRD, FUGA y EL FONDO DE DESARROLLO LOCAL DE SANTA FE, EL FONDO DE DESARROLLO LOCAL DE LOS MÁRTIRES Y EL FONDO DE DESARROLLO LOCAL DE LA CANDELARIA
2. Mesas de cocreación</t>
  </si>
  <si>
    <t>No se han entregado los estímulos</t>
  </si>
  <si>
    <t>Seguimiento al convenio</t>
  </si>
  <si>
    <t xml:space="preserve">EN EJECUCIÓN (15%):  Se llevo a cabo el comite donde se dio a conocer el avance del conevio, las convocatorias se cerraron el 27 de septiembre actualmente FUGA esta en proceso de seleccion de ganadores </t>
  </si>
  <si>
    <t>2575MÁRTIRES CONFÍA EN SU EMPRENDIMIENTO</t>
  </si>
  <si>
    <t>Apoyar 160 Mipymes emprendimientos y/o actores de la economía informal para el fortalecimiento del tejido empresarial local.</t>
  </si>
  <si>
    <t>$ 402.002.000</t>
  </si>
  <si>
    <t>1. Contratación personal
2. Mesas cocreación
3. Se adjudico el proceso FDLM-LP-029-2025, el 17 de octubre de 2025, estamos a la espera del perfeccionamiento del contrato para acta de inicio</t>
  </si>
  <si>
    <t>2807MÁRTIRES AVANZA CON MEJORES PARQUES</t>
  </si>
  <si>
    <t>Construir 400 m2 de Parques de la red de proximidad (la construcción incluye su dotación).</t>
  </si>
  <si>
    <t>Juan Alfredo Torres</t>
  </si>
  <si>
    <t>No se ha avanzado en meta puesto que se tiene previsto iniciar en noviembre</t>
  </si>
  <si>
    <t>Se logra la meta de dar inicio al contrato el dia 24 de septiembre de 2025</t>
  </si>
  <si>
    <t>EN EJECUCIÓN (5%)
1. En revisión del cronograma
2. Fecha prevista para inicio de actividades el 4 de noviembre de 2025 de acuerdo con la programacion enviada por en contratista de obra, esta esta en estudio de la interventoria para aprobacion</t>
  </si>
  <si>
    <t xml:space="preserve">Intervenir 8 Parques de la red de proximidad con acciones de mejoramiento mantenimiento y/o dotación. </t>
  </si>
  <si>
    <t>2730 MÁRTIRES AVANZA POR UN MEDIO AMBIENTE SEGURO</t>
  </si>
  <si>
    <t>Implementar 12  procesos comunitarios de educación ambiental que promueven la conservación de la biodiversidad y el agua.</t>
  </si>
  <si>
    <t>Luisa Fernanda Coronado</t>
  </si>
  <si>
    <t>1. Contratación de personal: Se realizó el proceso de contratación de personal para el cumplimiento de la meta. 
2. Se realizaron mesas de cocreación de Presupuestos participativos
3. Proceso adjudicado</t>
  </si>
  <si>
    <t>No se ha adelantado la meta puesto que se están realizando las visitas técnicas para la implementación de PROCEDAS</t>
  </si>
  <si>
    <t xml:space="preserve">Realizar seguimiento a la ejecución del contrato </t>
  </si>
  <si>
    <t>En ejecución (7%)
1. Se realizó visita técnica para dar cumplimineto a proceda de presupuestos participativos denominado Aprovechando el agua lluvia, con el fin de establecer diseños y determinar la propuesta por parte del operador para la implementación del sistema de agua lluvia.</t>
  </si>
  <si>
    <t>1. Acta de visita técnica octubre 7
2. CRP</t>
  </si>
  <si>
    <t xml:space="preserve">Implementar 16 huertas urbanas </t>
  </si>
  <si>
    <t>No se ha adelantado la meta puesto que se están realizando las visitas técnicas para la implementación de huertas urbanas</t>
  </si>
  <si>
    <t>En ejecución (7%)
1. Se realizaron 11 visitas técnicas a las huertas de la localidad, esto con el fin de conocer el estado actual, realizar el respectivo diagnostico, presentar propuesta de intervención y fortalecimiento por parte del operador.</t>
  </si>
  <si>
    <t>1. 11 Actas de visitas técnicas huertas urbanas
2. CRP</t>
  </si>
  <si>
    <t>Construir 320 m2 de muros y techos verdes.</t>
  </si>
  <si>
    <t>1. Se realizaron mesas de cocreación de Presupuestos participativos
2. Se adelantó la formulación de proceso contractual.
3. Proceso adjudicado</t>
  </si>
  <si>
    <t xml:space="preserve">No se ha adelantado la meta puesto que se realizaron los diseños para la implementación </t>
  </si>
  <si>
    <t>En ejecución (7%)
1. Se realizó socialización de diseño de muro verde con Secretaría Distrital de Ambiente, con el fin de conocer sus recomendaciones en el usos de especies, diseño proyectado para la nueva sede de la alcaldía local de lo Mártires.</t>
  </si>
  <si>
    <t>1. Acta de reunión con SDA y el operador
2. Diseño de muro verde</t>
  </si>
  <si>
    <t xml:space="preserve">Mantener 600 m2 de jardinería </t>
  </si>
  <si>
    <t>No se ha adelantado la meta puesto que se realizaron las socializaciones para las acciones de jardineria</t>
  </si>
  <si>
    <t>En ejecución (7%)
1. Se realizó socialización de las labores de mantenimiento en la jardinera del barrio el Listón con la comunidad y se recogen las observaciones atendiendo a las dinámicas sociales para el diseño y especies de replante.</t>
  </si>
  <si>
    <t>1. Acta de visita jardinera Barrio El Liston</t>
  </si>
  <si>
    <t>Mantener 4000 árboles en zona urbana</t>
  </si>
  <si>
    <t>1. Se adelantó la formulación de proceso contractual.
2. Proceso adjudicado</t>
  </si>
  <si>
    <t>No se ha adelantado la meta puesto que se están articulando los cronogramas para adelantar las acciones de mantenimiento</t>
  </si>
  <si>
    <t>En ejecución (7%)
1. Durante el mes de octubre se realizaron reuniones con encargados de arbolado del JBB, con el fin de recibir capacitación en cuánto al manejo de SIGAU, así como actividades propias del mantenimiento capacitando al personal operativo del operador.
2. Así también se realizó reunión entre Aguas Bogotá, Unión Temporal, Alcaldía Local y Jardín Botánico, con el fin de articular las acciones y organizar coronogramas operativos sin tener ninguna afectación al arbolado de la localidad</t>
  </si>
  <si>
    <t>1. Actas de capacitación 16 y 21 de octubre
2. Reuniones con JBB 17 Y 29 de octubre</t>
  </si>
  <si>
    <t>Capacitar 1200 personas en separación en la fuente y reciclaje.</t>
  </si>
  <si>
    <t>1. Contratación de personal: stá en proceso de contratación
2. Se realizaron mesas de cocreación de Presupuestos participativos
3. Proceso adjudicado</t>
  </si>
  <si>
    <t>No se ha adelantado la meta puesto que se están articulando los cronogramas para adelantar las acciones de educación</t>
  </si>
  <si>
    <t>En ejecución (7%)
1. Se realizó recorrido de identificación de puntos críticos en el Barrio Eduardo Santos con lider comunal, con el fin de establecer posible ubicación de Botellon de recuperación y emballecimiento.
2. Se realizó socialización del CPS 253 2025, el 20 de octubre a lideres comunales y de Asojuntas, para aunar esfuerzon con la comunidad y articular acciones desde la ejecución de las actividades.</t>
  </si>
  <si>
    <t xml:space="preserve">1. Actas de identificación puntos críticos Eduardo Santos
2. Acta de socizalición CPS 252 2025 con asojuntas y lideres comunales </t>
  </si>
  <si>
    <t>2799 MÁRTIRES AVANZA EN MEJORAR SU MALLA VIAL</t>
  </si>
  <si>
    <t>Intervenir 8 Kilómetros-carril de malla vial urbana (local y/o intermedia) con acciones de construcción y/o conservación.</t>
  </si>
  <si>
    <t>2748 MÁRTIRES CONFÍA EN SUS CAPACIDADES PARA LA GESTIÓN DE RIESGOS</t>
  </si>
  <si>
    <t>Realizar 4 acciones efectivas para el fortalecimiento de las capacidades locales en torno a la gestión del riesgo.</t>
  </si>
  <si>
    <t>1. Se está adelantando la formulación de proceso contractual del proyecto.
2. Seguros contratados de personal con riesgos.</t>
  </si>
  <si>
    <t>Se esta adelantando la formulación de los documentos para el proceso de selección</t>
  </si>
  <si>
    <t>Se publicará el proceso en el mes de noviembre</t>
  </si>
  <si>
    <t xml:space="preserve">ELABORACIÓN DE ESTUDIOS PREVIOS Y DOCUMENTOS ANEXOS: Se desarrolló propuesta de acuerdo a los criterios de elegibilidad y viabilidad y se encuentra en revisión para pasar a contratación.
</t>
  </si>
  <si>
    <t xml:space="preserve">1. CRP
2. Documentos de formulación
</t>
  </si>
  <si>
    <t>2762 MÁRTIRES AVANZA EN SU INFRAESTRCUTURA SOCIAL</t>
  </si>
  <si>
    <t>Dotar y/o acondicionar 7 unidades operativas orientadas a la atención de la primera infancia (Jardines Infantiles Casas de Pensamiento Intercultural Modalidad Espacios Rurales Crecemos en la Ruralidad Creciendo Juntos Centros Amar Centros Forjar)</t>
  </si>
  <si>
    <t xml:space="preserve">Magda Lorena Davila </t>
  </si>
  <si>
    <t>1. Formulación proceso</t>
  </si>
  <si>
    <t>No se ha realizado la dotación debido a que se encuentra en proceso de formulación de acuerdo a lineamientos de SDIS</t>
  </si>
  <si>
    <t>Se espera publicar el proceso en el mes de noviembre</t>
  </si>
  <si>
    <t xml:space="preserve">ELABORACIÓN DE ESTUDIOS PREVIOS Y DOCUMENTOS ANEXOS
</t>
  </si>
  <si>
    <t>1. Documentos formulación</t>
  </si>
  <si>
    <t xml:space="preserve">Dotar y/o acondicionar 2 unidades operativas de atención especializada (Centros Integrarte Centros Crecer y Cadis) </t>
  </si>
  <si>
    <t>Dotar y/o acondicionar 1 unidad operativa orientadas a la atención de jóvenes (casas de la juventud centros forjar)</t>
  </si>
  <si>
    <t>Dotar y/o acondicionar 1 Centro de Desarrollo Comunitario  para la prestación de servicios sociales dirigidas al desarrollo de capacidades y generación de oportunidades</t>
  </si>
  <si>
    <t>Dotar y/o acondicionar 1 casa LGBTI para la prestación de servicios sociales y estrategias dirigidas a personas de los sectores sociales LGBTI.</t>
  </si>
  <si>
    <t>No se ha realizado la dotación debido a que se encuentra en revisión por parte de la SDIS</t>
  </si>
  <si>
    <t xml:space="preserve">Dotar y/o acondicionar 4 unidades operativas para la prestación de servicios  y  la generación de estrategias dirigidas a personas habitantes de calle y/o en riesgo de estarlo (Hogares de paso Autocuidado SEDID Atención Socio-saniatria y Comunidad de Vida El Camino) </t>
  </si>
  <si>
    <t>2717 MÁRTIRES CONFÍA EN SU GOBERNANZA LOCAL</t>
  </si>
  <si>
    <t>Intervenir 1 sede administrativa local</t>
  </si>
  <si>
    <t>1. estructuración de proceso</t>
  </si>
  <si>
    <t>dotar sede administrativa</t>
  </si>
  <si>
    <t xml:space="preserve">Se iniciará con la determinación de necesidades para la nueva sede </t>
  </si>
  <si>
    <t xml:space="preserve">Actualización Documento Técnico de Soporte (DTS) y/o Ficha EBI
Se iniciará con la determinación de necesidades para la nueva sede </t>
  </si>
  <si>
    <t>1. FICHA EBI</t>
  </si>
  <si>
    <t>Realizar 4 estrategias de fortalecimiento institucional (una por vigencia).</t>
  </si>
  <si>
    <t>Julián Andrés Escobar solano</t>
  </si>
  <si>
    <t>Contratación de personal para desarrollo de la estrategia</t>
  </si>
  <si>
    <t>N/A</t>
  </si>
  <si>
    <t>En ejecución (80%)
Se realizó el proceso de contratación del personal para el desarrollo de la meta</t>
  </si>
  <si>
    <t>Realizar 4 estrategias de inspección vigilancia y control (una por vigencia).</t>
  </si>
  <si>
    <t>2772MÁRTIRES AVANZA EN CONECTIVIDAD</t>
  </si>
  <si>
    <t>Operativizar 2 Centros de Acceso Comunitario en zonas rurales y/o apartadas y/o urbanas con énfasis en Servicios TIC´s generados.</t>
  </si>
  <si>
    <t>1. Se está realizando la formulación del proceso de acuerdo a los parametros establecidos por la Alta consejeria de las TICS</t>
  </si>
  <si>
    <t>Se encuentra en proceso de formulacion</t>
  </si>
  <si>
    <t>La formulación se tiene programada para entregar en el mes de noviembre</t>
  </si>
  <si>
    <t>ELABORACIÓN DE ESTUDIOS PREVIOS Y DOCUMENTOS ANEXOS: Se está definiendo el espacio de acuerdo a los criterios de elegibilidad y viabilidad para poder continuar con el proceso.
Requerimiento de equipos</t>
  </si>
  <si>
    <t>1. Borrador anexo técnico
2.Requerimiento equipos</t>
  </si>
  <si>
    <t>Operativizar 2 Centros de Acceso Comunitario en zonas rurales y/o apartadas y/o urbanas con énfasis en procesos de formación y desarrollo de competencias digitales.</t>
  </si>
  <si>
    <t>1. Se está realizando la formulación del proceso - en los espacios concernientes a la Alcaldia Local</t>
  </si>
  <si>
    <t xml:space="preserve">Se encuentra en proceso de formulacion </t>
  </si>
  <si>
    <t>1. Borrador anexo técnico
2. CRP
3.Requerimiento equipos</t>
  </si>
  <si>
    <t xml:space="preserve">2716 MÁRTIRES CONSTRUYE CONFIANZA DESDE LA PARTICIPACIÓN INCIDENTE </t>
  </si>
  <si>
    <t>Fortalecer 60 Organizaciones sociales e Instancias de participación ciudadana.</t>
  </si>
  <si>
    <t>Irina Gutierez</t>
  </si>
  <si>
    <t>Yandry Patricia Amaya</t>
  </si>
  <si>
    <t xml:space="preserve">1. Mesas de cocreación de presupuestos participativos
2. Convenio IDPAC
</t>
  </si>
  <si>
    <t>No se han fortalecido organizaciones se pretende dar inicio el convenio en el mes de noviembre</t>
  </si>
  <si>
    <t xml:space="preserve"> pretende dar inicio el convenio en el mes de noviembre</t>
  </si>
  <si>
    <t xml:space="preserve">ADJUDICACIÓN PROCESO CONTRACTUAL 
1. Pendiente firma de acta de inicio por parte de IDPAC
</t>
  </si>
  <si>
    <t>1. Reporte CRP
2. Documentos finales de formulación</t>
  </si>
  <si>
    <t>Capacitar 2000 personas a través de procesos de formación para la participación de manera virtual y presencial.</t>
  </si>
  <si>
    <t>1. Contratación de Personal
2. Mesas de cocreación de presupuestos participativos
3. Convenio IDPAC</t>
  </si>
  <si>
    <t>No se han fortalecido organizaciones puesto que el convenio inicia en octubre</t>
  </si>
  <si>
    <t>Iniciar con la ejecución del contrato en el mes de octubre</t>
  </si>
  <si>
    <t>Fortalecer 56 organizaciones comunales.</t>
  </si>
  <si>
    <t>1. Contratación de Personal
2. Reuniones con Juntas de Acción Comunal
3. Convenio IDPAC</t>
  </si>
  <si>
    <t xml:space="preserve">1. Reporte CRP
2. Documentos finales de formulación
</t>
  </si>
  <si>
    <t>2796MÁRTIRES AVANZA EN MEJORES ESPACIOS PARA LA CULTURA</t>
  </si>
  <si>
    <t>Intervenir 4 equipamientos culturales con acciones de construcción adecuación y/o dotación</t>
  </si>
  <si>
    <t xml:space="preserve">1. Contratación de Personal
2. Adjudicación del proceso </t>
  </si>
  <si>
    <t>Construcción casa de la cultura</t>
  </si>
  <si>
    <t>Seguimiento al contrato de demolición, obra e interventoría</t>
  </si>
  <si>
    <t>ADJUDICACIÓN PROCESO CONTRACTUAL
1. En espera del acata de inicio</t>
  </si>
  <si>
    <t>1. CRP
2. INFORME DEFINITIVO EVALUACIÓN</t>
  </si>
  <si>
    <t xml:space="preserve">2756MÁRTIRES CONSTRUYE CONFIANZA CON SUS COMUNIDADES INDÍGENAS, NEGRAS y AFROCOLOMBIANAS </t>
  </si>
  <si>
    <t>Concertar e implementar una (1) iniciativa de inversión local con los pueblos indígenas (aplica en todas las localidades con autoridades indígenas)</t>
  </si>
  <si>
    <t>Irina Gutierrez</t>
  </si>
  <si>
    <t>Iván Andres Ibarra</t>
  </si>
  <si>
    <t>1. Firma convenio</t>
  </si>
  <si>
    <t xml:space="preserve">No se ha implementado puesto que el convenio fue suscrito a finales de octubre </t>
  </si>
  <si>
    <t>Hacer seguimiento a la implementación del convenio</t>
  </si>
  <si>
    <t>Concertar e implementar una (1) iniciativa de inversión local con las comunidades negras afrocolombianas y palenqueras (aplica en todas las localidades con autoridades NAP)</t>
  </si>
  <si>
    <t xml:space="preserve">No se ha implementado puesto que está pendiente el comité de contratación </t>
  </si>
  <si>
    <t>Se espera tener firmado en el mes de noviembre</t>
  </si>
  <si>
    <t xml:space="preserve">ELABORACIÓN DE ESTUDIOS PREVIOS Y DOCUMENOTS ANEXOS: </t>
  </si>
  <si>
    <t>1. Documentos borrador de formulación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</si>
</sst>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409]* #,##0.00_ ;_-[$$-409]* \-#,##0.00\ ;_-[$$-409]* &quot;-&quot;??_ ;_-@_ "/>
  </numFmts>
  <fonts count="26">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name val="Arial"/>
      <family val="2"/>
    </font>
    <font>
      <sz val="10"/>
      <name val="Arial"/>
      <family val="2"/>
    </font>
    <font>
      <sz val="10"/>
      <color rgb="FF000000"/>
      <name val="Arial"/>
      <family val="2"/>
    </font>
    <font>
      <sz val="11"/>
      <color rgb="FF242424"/>
      <name val="Aptos Narrow"/>
      <charset val="1"/>
    </font>
    <font>
      <sz val="10"/>
      <color rgb="FFFF0000"/>
      <name val="Arial"/>
      <family val="2"/>
    </font>
    <font>
      <sz val="10"/>
      <color theme="1"/>
      <name val="Arial"/>
    </font>
    <font>
      <b/>
      <sz val="10"/>
      <color rgb="FF00000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0.249977111117893"/>
        <bgColor indexed="64"/>
      </patternFill>
    </fill>
    <fill>
      <patternFill patternType="solid">
        <fgColor theme="0"/>
        <bgColor indexed="64"/>
      </patternFill>
    </fill>
    <fill>
      <patternFill patternType="solid">
        <fgColor rgb="FF92D050"/>
        <bgColor indexed="64"/>
      </patternFill>
    </fill>
    <fill>
      <patternFill patternType="solid">
        <fgColor theme="9" tint="0.59999389629810485"/>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83">
    <xf numFmtId="0" fontId="0" fillId="0" borderId="0" xfId="0"/>
    <xf numFmtId="0" fontId="18" fillId="0" borderId="0" xfId="0" applyFont="1" applyAlignment="1">
      <alignment vertical="top"/>
    </xf>
    <xf numFmtId="0" fontId="18" fillId="33" borderId="0" xfId="0" applyFont="1" applyFill="1" applyAlignment="1">
      <alignment vertical="top"/>
    </xf>
    <xf numFmtId="0" fontId="19" fillId="33" borderId="10" xfId="0" applyFont="1" applyFill="1" applyBorder="1" applyAlignment="1">
      <alignment horizontal="center" vertical="top"/>
    </xf>
    <xf numFmtId="0" fontId="19" fillId="33" borderId="10" xfId="0" applyFont="1" applyFill="1" applyBorder="1" applyAlignment="1">
      <alignment vertical="top"/>
    </xf>
    <xf numFmtId="9" fontId="18" fillId="0" borderId="0" xfId="44" applyFont="1" applyAlignment="1">
      <alignment vertical="top"/>
    </xf>
    <xf numFmtId="9" fontId="18" fillId="0" borderId="0" xfId="0" applyNumberFormat="1" applyFont="1" applyAlignment="1">
      <alignment vertical="top"/>
    </xf>
    <xf numFmtId="0" fontId="18" fillId="34" borderId="10" xfId="0" applyFont="1" applyFill="1" applyBorder="1" applyAlignment="1">
      <alignment horizontal="left" vertical="top" wrapText="1"/>
    </xf>
    <xf numFmtId="0" fontId="18" fillId="34" borderId="10" xfId="0" applyFont="1" applyFill="1" applyBorder="1" applyAlignment="1">
      <alignment horizontal="left" vertical="top"/>
    </xf>
    <xf numFmtId="0" fontId="18" fillId="34" borderId="0" xfId="0" applyFont="1" applyFill="1" applyAlignment="1">
      <alignment vertical="top"/>
    </xf>
    <xf numFmtId="165" fontId="18" fillId="34" borderId="10" xfId="0" applyNumberFormat="1" applyFont="1" applyFill="1" applyBorder="1" applyAlignment="1">
      <alignment horizontal="left" vertical="top"/>
    </xf>
    <xf numFmtId="0" fontId="18" fillId="34" borderId="13" xfId="0" applyFont="1" applyFill="1" applyBorder="1" applyAlignment="1">
      <alignment horizontal="left" vertical="top" wrapText="1"/>
    </xf>
    <xf numFmtId="0" fontId="18" fillId="34" borderId="11" xfId="0" applyFont="1" applyFill="1" applyBorder="1" applyAlignment="1">
      <alignment horizontal="left" vertical="top" wrapText="1"/>
    </xf>
    <xf numFmtId="0" fontId="18" fillId="34" borderId="10" xfId="0" applyFont="1" applyFill="1" applyBorder="1" applyAlignment="1">
      <alignment vertical="top" wrapText="1"/>
    </xf>
    <xf numFmtId="0" fontId="21" fillId="34" borderId="0" xfId="0" applyFont="1" applyFill="1" applyAlignment="1">
      <alignment vertical="top"/>
    </xf>
    <xf numFmtId="0" fontId="18" fillId="34" borderId="13" xfId="0" applyFont="1" applyFill="1" applyBorder="1" applyAlignment="1">
      <alignment horizontal="left" vertical="top"/>
    </xf>
    <xf numFmtId="0" fontId="18" fillId="34" borderId="14" xfId="0" applyFont="1" applyFill="1" applyBorder="1" applyAlignment="1">
      <alignment horizontal="left" vertical="top" wrapText="1"/>
    </xf>
    <xf numFmtId="0" fontId="19" fillId="34" borderId="10" xfId="0" applyFont="1" applyFill="1" applyBorder="1" applyAlignment="1">
      <alignment horizontal="center" vertical="top"/>
    </xf>
    <xf numFmtId="0" fontId="18" fillId="34" borderId="10" xfId="0" applyFont="1" applyFill="1" applyBorder="1" applyAlignment="1">
      <alignment horizontal="center" vertical="top" wrapText="1"/>
    </xf>
    <xf numFmtId="9" fontId="18" fillId="34" borderId="0" xfId="0" applyNumberFormat="1" applyFont="1" applyFill="1" applyAlignment="1">
      <alignment vertical="top"/>
    </xf>
    <xf numFmtId="0" fontId="18" fillId="34" borderId="10" xfId="0" applyFont="1" applyFill="1" applyBorder="1" applyAlignment="1">
      <alignment vertical="top"/>
    </xf>
    <xf numFmtId="0" fontId="21" fillId="34" borderId="10" xfId="0" applyFont="1" applyFill="1" applyBorder="1" applyAlignment="1">
      <alignment vertical="top"/>
    </xf>
    <xf numFmtId="0" fontId="18" fillId="35" borderId="0" xfId="0" applyFont="1" applyFill="1" applyAlignment="1">
      <alignment vertical="top"/>
    </xf>
    <xf numFmtId="0" fontId="18" fillId="34" borderId="12" xfId="0" applyFont="1" applyFill="1" applyBorder="1" applyAlignment="1">
      <alignment horizontal="left" vertical="top"/>
    </xf>
    <xf numFmtId="0" fontId="22" fillId="34" borderId="10" xfId="0" applyFont="1" applyFill="1" applyBorder="1" applyAlignment="1">
      <alignment vertical="center"/>
    </xf>
    <xf numFmtId="0" fontId="18" fillId="36" borderId="10" xfId="0" applyFont="1" applyFill="1" applyBorder="1" applyAlignment="1">
      <alignment horizontal="left" vertical="top" wrapText="1"/>
    </xf>
    <xf numFmtId="0" fontId="18" fillId="36" borderId="10" xfId="0" applyFont="1" applyFill="1" applyBorder="1" applyAlignment="1">
      <alignment horizontal="left" vertical="top"/>
    </xf>
    <xf numFmtId="0" fontId="18" fillId="36" borderId="13" xfId="0" applyFont="1" applyFill="1" applyBorder="1" applyAlignment="1">
      <alignment horizontal="left" vertical="top" wrapText="1"/>
    </xf>
    <xf numFmtId="0" fontId="23" fillId="34" borderId="0" xfId="0" applyFont="1" applyFill="1" applyAlignment="1">
      <alignment vertical="top"/>
    </xf>
    <xf numFmtId="165" fontId="23" fillId="34" borderId="0" xfId="0" applyNumberFormat="1" applyFont="1" applyFill="1" applyAlignment="1">
      <alignment vertical="top"/>
    </xf>
    <xf numFmtId="0" fontId="18" fillId="35" borderId="10" xfId="0" applyFont="1" applyFill="1" applyBorder="1" applyAlignment="1">
      <alignment horizontal="left" vertical="top" wrapText="1"/>
    </xf>
    <xf numFmtId="0" fontId="18" fillId="35" borderId="10" xfId="0" applyFont="1" applyFill="1" applyBorder="1" applyAlignment="1">
      <alignment horizontal="center" vertical="top" wrapText="1"/>
    </xf>
    <xf numFmtId="0" fontId="21" fillId="35" borderId="10" xfId="0" applyFont="1" applyFill="1" applyBorder="1" applyAlignment="1">
      <alignment vertical="top" wrapText="1"/>
    </xf>
    <xf numFmtId="0" fontId="21" fillId="35" borderId="10" xfId="0" applyFont="1" applyFill="1" applyBorder="1" applyAlignment="1">
      <alignment horizontal="left" vertical="top" wrapText="1"/>
    </xf>
    <xf numFmtId="0" fontId="21" fillId="35" borderId="10" xfId="0" applyFont="1" applyFill="1" applyBorder="1" applyAlignment="1">
      <alignment horizontal="left" vertical="top"/>
    </xf>
    <xf numFmtId="165" fontId="21" fillId="35" borderId="10" xfId="0" applyNumberFormat="1" applyFont="1" applyFill="1" applyBorder="1" applyAlignment="1">
      <alignment horizontal="right" vertical="top" wrapText="1"/>
    </xf>
    <xf numFmtId="0" fontId="21" fillId="35" borderId="11" xfId="0" applyFont="1" applyFill="1" applyBorder="1" applyAlignment="1">
      <alignment horizontal="left" vertical="top" wrapText="1"/>
    </xf>
    <xf numFmtId="0" fontId="21" fillId="35" borderId="11" xfId="0" applyFont="1" applyFill="1" applyBorder="1" applyAlignment="1">
      <alignment horizontal="left" vertical="top"/>
    </xf>
    <xf numFmtId="0" fontId="21" fillId="35" borderId="0" xfId="0" applyFont="1" applyFill="1" applyAlignment="1">
      <alignment vertical="top"/>
    </xf>
    <xf numFmtId="0" fontId="21" fillId="35" borderId="10" xfId="0" applyFont="1" applyFill="1" applyBorder="1" applyAlignment="1">
      <alignment vertical="top"/>
    </xf>
    <xf numFmtId="0" fontId="18" fillId="35" borderId="10" xfId="0" applyFont="1" applyFill="1" applyBorder="1" applyAlignment="1">
      <alignment horizontal="left" vertical="top"/>
    </xf>
    <xf numFmtId="165" fontId="21" fillId="35" borderId="10" xfId="0" applyNumberFormat="1" applyFont="1" applyFill="1" applyBorder="1" applyAlignment="1">
      <alignment horizontal="left" vertical="top"/>
    </xf>
    <xf numFmtId="165" fontId="21" fillId="35" borderId="10" xfId="0" applyNumberFormat="1" applyFont="1" applyFill="1" applyBorder="1" applyAlignment="1">
      <alignment horizontal="left" vertical="top" wrapText="1"/>
    </xf>
    <xf numFmtId="165" fontId="18" fillId="35" borderId="10" xfId="0" applyNumberFormat="1" applyFont="1" applyFill="1" applyBorder="1" applyAlignment="1">
      <alignment horizontal="left" vertical="top"/>
    </xf>
    <xf numFmtId="165" fontId="18" fillId="35" borderId="10" xfId="0" applyNumberFormat="1" applyFont="1" applyFill="1" applyBorder="1" applyAlignment="1">
      <alignment horizontal="left" vertical="top" wrapText="1"/>
    </xf>
    <xf numFmtId="0" fontId="18" fillId="35" borderId="14" xfId="0" applyFont="1" applyFill="1" applyBorder="1" applyAlignment="1">
      <alignment horizontal="left" vertical="top" wrapText="1"/>
    </xf>
    <xf numFmtId="0" fontId="18" fillId="35" borderId="10" xfId="0" applyFont="1" applyFill="1" applyBorder="1" applyAlignment="1">
      <alignment vertical="top"/>
    </xf>
    <xf numFmtId="165" fontId="20" fillId="35" borderId="13" xfId="0" applyNumberFormat="1" applyFont="1" applyFill="1" applyBorder="1" applyAlignment="1">
      <alignment horizontal="right" vertical="top" wrapText="1"/>
    </xf>
    <xf numFmtId="0" fontId="18" fillId="35" borderId="11" xfId="0" applyFont="1" applyFill="1" applyBorder="1" applyAlignment="1">
      <alignment horizontal="left" vertical="top" wrapText="1"/>
    </xf>
    <xf numFmtId="165" fontId="20" fillId="35" borderId="10" xfId="0" applyNumberFormat="1" applyFont="1" applyFill="1" applyBorder="1" applyAlignment="1">
      <alignment horizontal="right" vertical="top" wrapText="1"/>
    </xf>
    <xf numFmtId="165" fontId="20" fillId="35" borderId="0" xfId="0" applyNumberFormat="1" applyFont="1" applyFill="1" applyAlignment="1">
      <alignment horizontal="left" vertical="top" wrapText="1"/>
    </xf>
    <xf numFmtId="0" fontId="18" fillId="35" borderId="16" xfId="0" applyFont="1" applyFill="1" applyBorder="1" applyAlignment="1">
      <alignment horizontal="left" vertical="top" wrapText="1"/>
    </xf>
    <xf numFmtId="0" fontId="18" fillId="35" borderId="0" xfId="0" applyFont="1" applyFill="1" applyAlignment="1">
      <alignment horizontal="center" vertical="top"/>
    </xf>
    <xf numFmtId="0" fontId="18" fillId="35" borderId="10" xfId="0" applyFont="1" applyFill="1" applyBorder="1" applyAlignment="1">
      <alignment horizontal="center" vertical="top"/>
    </xf>
    <xf numFmtId="0" fontId="21" fillId="35" borderId="10" xfId="0" applyFont="1" applyFill="1" applyBorder="1" applyAlignment="1">
      <alignment horizontal="center" vertical="top" wrapText="1"/>
    </xf>
    <xf numFmtId="165" fontId="21" fillId="35" borderId="10" xfId="43" applyNumberFormat="1" applyFont="1" applyFill="1" applyBorder="1" applyAlignment="1">
      <alignment horizontal="left" vertical="top"/>
    </xf>
    <xf numFmtId="165" fontId="21" fillId="35" borderId="13" xfId="0" applyNumberFormat="1" applyFont="1" applyFill="1" applyBorder="1" applyAlignment="1">
      <alignment horizontal="left" vertical="top"/>
    </xf>
    <xf numFmtId="0" fontId="21" fillId="35" borderId="13" xfId="0" applyFont="1" applyFill="1" applyBorder="1" applyAlignment="1">
      <alignment horizontal="left" vertical="top" wrapText="1"/>
    </xf>
    <xf numFmtId="0" fontId="18" fillId="35" borderId="12" xfId="0" applyFont="1" applyFill="1" applyBorder="1" applyAlignment="1">
      <alignment horizontal="left" vertical="top" wrapText="1"/>
    </xf>
    <xf numFmtId="0" fontId="18" fillId="35" borderId="10" xfId="0" applyFont="1" applyFill="1" applyBorder="1" applyAlignment="1">
      <alignment horizontal="left" vertical="center" wrapText="1"/>
    </xf>
    <xf numFmtId="0" fontId="22" fillId="35" borderId="10" xfId="0" applyFont="1" applyFill="1" applyBorder="1" applyAlignment="1">
      <alignment vertical="center"/>
    </xf>
    <xf numFmtId="0" fontId="18" fillId="35" borderId="11" xfId="0" applyFont="1" applyFill="1" applyBorder="1" applyAlignment="1">
      <alignment horizontal="left" vertical="top"/>
    </xf>
    <xf numFmtId="0" fontId="21" fillId="35" borderId="0" xfId="0" applyFont="1" applyFill="1" applyAlignment="1">
      <alignment horizontal="left" vertical="top" wrapText="1"/>
    </xf>
    <xf numFmtId="165" fontId="18" fillId="35" borderId="14" xfId="42" applyNumberFormat="1" applyFont="1" applyFill="1" applyBorder="1" applyAlignment="1">
      <alignment horizontal="left" vertical="top"/>
    </xf>
    <xf numFmtId="0" fontId="21" fillId="35" borderId="14" xfId="0" applyFont="1" applyFill="1" applyBorder="1" applyAlignment="1">
      <alignment horizontal="left" vertical="top" wrapText="1"/>
    </xf>
    <xf numFmtId="0" fontId="18" fillId="35" borderId="12" xfId="0" applyFont="1" applyFill="1" applyBorder="1" applyAlignment="1">
      <alignment horizontal="left" vertical="top"/>
    </xf>
    <xf numFmtId="165" fontId="20" fillId="35" borderId="10" xfId="0" applyNumberFormat="1" applyFont="1" applyFill="1" applyBorder="1" applyAlignment="1">
      <alignment horizontal="left" vertical="top" wrapText="1"/>
    </xf>
    <xf numFmtId="0" fontId="18" fillId="35" borderId="15" xfId="0" applyFont="1" applyFill="1" applyBorder="1" applyAlignment="1">
      <alignment horizontal="left" vertical="top"/>
    </xf>
    <xf numFmtId="165" fontId="18" fillId="35" borderId="14" xfId="0" applyNumberFormat="1" applyFont="1" applyFill="1" applyBorder="1" applyAlignment="1">
      <alignment horizontal="left" vertical="top"/>
    </xf>
    <xf numFmtId="165" fontId="18" fillId="35" borderId="10" xfId="42" applyNumberFormat="1" applyFont="1" applyFill="1" applyBorder="1" applyAlignment="1">
      <alignment horizontal="left" vertical="top"/>
    </xf>
    <xf numFmtId="0" fontId="25" fillId="34" borderId="10" xfId="0" applyFont="1" applyFill="1" applyBorder="1" applyAlignment="1">
      <alignment horizontal="center" vertical="top"/>
    </xf>
    <xf numFmtId="165" fontId="18" fillId="35" borderId="13" xfId="0" applyNumberFormat="1" applyFont="1" applyFill="1" applyBorder="1" applyAlignment="1">
      <alignment horizontal="left" vertical="top"/>
    </xf>
    <xf numFmtId="0" fontId="18" fillId="35" borderId="13" xfId="0" applyFont="1" applyFill="1" applyBorder="1" applyAlignment="1">
      <alignment horizontal="left" vertical="top" wrapText="1"/>
    </xf>
    <xf numFmtId="165" fontId="18" fillId="35" borderId="0" xfId="0" applyNumberFormat="1" applyFont="1" applyFill="1" applyAlignment="1">
      <alignment horizontal="left" vertical="top"/>
    </xf>
    <xf numFmtId="0" fontId="18" fillId="35" borderId="0" xfId="0" applyFont="1" applyFill="1" applyAlignment="1">
      <alignment horizontal="left" vertical="top" wrapText="1"/>
    </xf>
    <xf numFmtId="164" fontId="18" fillId="35" borderId="10" xfId="42" applyFont="1" applyFill="1" applyBorder="1" applyAlignment="1">
      <alignment horizontal="left" vertical="top"/>
    </xf>
    <xf numFmtId="9" fontId="18" fillId="35" borderId="10" xfId="0" applyNumberFormat="1" applyFont="1" applyFill="1" applyBorder="1" applyAlignment="1">
      <alignment horizontal="left" vertical="top" wrapText="1"/>
    </xf>
    <xf numFmtId="0" fontId="18" fillId="35" borderId="10" xfId="0" applyFont="1" applyFill="1" applyBorder="1" applyAlignment="1">
      <alignment vertical="top" wrapText="1"/>
    </xf>
    <xf numFmtId="0" fontId="21" fillId="35" borderId="0" xfId="0" applyFont="1" applyFill="1" applyAlignment="1">
      <alignment horizontal="left" vertical="top"/>
    </xf>
    <xf numFmtId="165" fontId="18" fillId="35" borderId="10" xfId="0" applyNumberFormat="1" applyFont="1" applyFill="1" applyBorder="1" applyAlignment="1">
      <alignment horizontal="right" vertical="top"/>
    </xf>
    <xf numFmtId="165" fontId="21" fillId="34" borderId="13" xfId="0" applyNumberFormat="1" applyFont="1" applyFill="1" applyBorder="1" applyAlignment="1">
      <alignment horizontal="left" vertical="top"/>
    </xf>
    <xf numFmtId="165" fontId="21" fillId="34" borderId="10" xfId="0" applyNumberFormat="1" applyFont="1" applyFill="1" applyBorder="1" applyAlignment="1">
      <alignment horizontal="left" vertical="top" wrapText="1"/>
    </xf>
    <xf numFmtId="0" fontId="24" fillId="35" borderId="10" xfId="0" applyFont="1" applyFill="1" applyBorder="1" applyAlignment="1">
      <alignment horizontal="left" vertical="top" wrapText="1"/>
    </xf>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3" builtinId="3"/>
    <cellStyle name="Moneda" xfId="42" builtinId="4"/>
    <cellStyle name="Neutral" xfId="8" builtinId="28" customBuiltin="1"/>
    <cellStyle name="Normal" xfId="0" builtinId="0"/>
    <cellStyle name="Notas" xfId="15" builtinId="10" customBuiltin="1"/>
    <cellStyle name="Porcentaje" xfId="44"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3"/>
  <sheetViews>
    <sheetView tabSelected="1" zoomScale="110" zoomScaleNormal="110" workbookViewId="0">
      <pane xSplit="1" ySplit="2" topLeftCell="B3" activePane="bottomRight" state="frozen"/>
      <selection pane="bottomRight" activeCell="G1" sqref="B1:G1048576"/>
      <selection pane="bottomLeft"/>
      <selection pane="topRight"/>
    </sheetView>
  </sheetViews>
  <sheetFormatPr defaultColWidth="11.42578125" defaultRowHeight="15" customHeight="1"/>
  <cols>
    <col min="1" max="1" width="32" style="9" customWidth="1"/>
    <col min="2" max="2" width="68" style="1" customWidth="1"/>
    <col min="3" max="3" width="28.85546875" style="1" customWidth="1"/>
    <col min="4" max="4" width="32.42578125" style="1" customWidth="1"/>
    <col min="5" max="5" width="20.7109375" style="1" customWidth="1"/>
    <col min="6" max="6" width="37.42578125" style="1" customWidth="1"/>
    <col min="7" max="7" width="24.42578125" style="28" customWidth="1"/>
    <col min="8" max="8" width="45.140625" style="1" customWidth="1"/>
    <col min="9" max="9" width="36" style="1" customWidth="1"/>
    <col min="10" max="10" width="36.42578125" style="1" customWidth="1"/>
    <col min="11" max="11" width="26" style="1" customWidth="1"/>
    <col min="12" max="12" width="57.28515625" style="9" bestFit="1" customWidth="1"/>
    <col min="13" max="13" width="44.7109375" style="9" customWidth="1"/>
    <col min="14" max="14" width="22.140625" style="1" customWidth="1"/>
    <col min="15" max="21" width="11.42578125" style="1" customWidth="1"/>
    <col min="22" max="22" width="12.7109375" style="1" bestFit="1" customWidth="1"/>
    <col min="23" max="23" width="11.42578125" style="1"/>
    <col min="24" max="24" width="13.42578125" style="1" bestFit="1" customWidth="1"/>
    <col min="25" max="16384" width="11.42578125" style="1"/>
  </cols>
  <sheetData>
    <row r="1" spans="1:25" ht="12.95" customHeight="1">
      <c r="A1" s="3" t="s">
        <v>0</v>
      </c>
      <c r="B1" s="3"/>
      <c r="C1" s="3"/>
      <c r="D1" s="3"/>
      <c r="E1" s="3"/>
      <c r="F1" s="3"/>
      <c r="G1" s="3"/>
      <c r="H1" s="3"/>
      <c r="I1" s="3"/>
      <c r="J1" s="3"/>
      <c r="K1" s="3"/>
      <c r="L1" s="3"/>
      <c r="M1" s="3"/>
      <c r="N1" s="2"/>
      <c r="O1" s="2"/>
      <c r="P1" s="2"/>
      <c r="Q1" s="2"/>
      <c r="R1" s="2"/>
      <c r="S1" s="2"/>
      <c r="T1" s="2"/>
      <c r="U1" s="2"/>
      <c r="V1" s="2"/>
      <c r="W1" s="2"/>
      <c r="X1" s="2"/>
      <c r="Y1" s="2"/>
    </row>
    <row r="2" spans="1:25" ht="12.75">
      <c r="A2" s="3" t="s">
        <v>1</v>
      </c>
      <c r="B2" s="3" t="s">
        <v>2</v>
      </c>
      <c r="C2" s="3" t="s">
        <v>3</v>
      </c>
      <c r="D2" s="3" t="s">
        <v>4</v>
      </c>
      <c r="E2" s="4" t="s">
        <v>5</v>
      </c>
      <c r="F2" s="3" t="s">
        <v>6</v>
      </c>
      <c r="G2" s="70" t="s">
        <v>7</v>
      </c>
      <c r="H2" s="3" t="s">
        <v>8</v>
      </c>
      <c r="I2" s="3" t="s">
        <v>9</v>
      </c>
      <c r="J2" s="3" t="s">
        <v>10</v>
      </c>
      <c r="K2" s="3" t="s">
        <v>11</v>
      </c>
      <c r="L2" s="17" t="s">
        <v>12</v>
      </c>
      <c r="M2" s="17" t="s">
        <v>13</v>
      </c>
      <c r="N2" s="2" t="s">
        <v>14</v>
      </c>
      <c r="O2" s="2" t="s">
        <v>15</v>
      </c>
      <c r="P2" s="2" t="s">
        <v>16</v>
      </c>
      <c r="Q2" s="2" t="s">
        <v>17</v>
      </c>
      <c r="R2" s="2" t="s">
        <v>18</v>
      </c>
      <c r="S2" s="2" t="s">
        <v>19</v>
      </c>
      <c r="T2" s="2" t="s">
        <v>20</v>
      </c>
      <c r="U2" s="2" t="s">
        <v>21</v>
      </c>
      <c r="V2" s="2" t="s">
        <v>22</v>
      </c>
      <c r="W2" s="2" t="s">
        <v>23</v>
      </c>
      <c r="X2" s="2" t="s">
        <v>24</v>
      </c>
      <c r="Y2" s="2" t="s">
        <v>25</v>
      </c>
    </row>
    <row r="3" spans="1:25" s="22" customFormat="1" ht="35.25">
      <c r="A3" s="31" t="s">
        <v>26</v>
      </c>
      <c r="B3" s="30" t="s">
        <v>27</v>
      </c>
      <c r="C3" s="25" t="s">
        <v>28</v>
      </c>
      <c r="D3" s="25" t="s">
        <v>29</v>
      </c>
      <c r="E3" s="26" t="s">
        <v>30</v>
      </c>
      <c r="F3" s="26" t="s">
        <v>31</v>
      </c>
      <c r="G3" s="69">
        <v>250435000</v>
      </c>
      <c r="H3" s="30" t="s">
        <v>32</v>
      </c>
      <c r="I3" s="7" t="s">
        <v>33</v>
      </c>
      <c r="J3" s="30" t="s">
        <v>34</v>
      </c>
      <c r="K3" s="40" t="s">
        <v>35</v>
      </c>
      <c r="L3" s="30" t="s">
        <v>36</v>
      </c>
      <c r="M3" s="30" t="s">
        <v>37</v>
      </c>
      <c r="N3" s="22">
        <v>0</v>
      </c>
      <c r="O3" s="22">
        <v>0</v>
      </c>
      <c r="P3" s="22">
        <v>0</v>
      </c>
      <c r="Q3" s="22">
        <v>0</v>
      </c>
      <c r="R3" s="22">
        <v>0</v>
      </c>
      <c r="S3" s="22">
        <v>0</v>
      </c>
      <c r="T3" s="22">
        <v>0</v>
      </c>
      <c r="U3" s="22">
        <v>0</v>
      </c>
      <c r="V3" s="46">
        <v>0</v>
      </c>
      <c r="W3" s="46">
        <v>0</v>
      </c>
      <c r="X3" s="46">
        <v>10</v>
      </c>
      <c r="Y3" s="46">
        <v>0</v>
      </c>
    </row>
    <row r="4" spans="1:25" s="22" customFormat="1" ht="23.25">
      <c r="A4" s="31" t="s">
        <v>26</v>
      </c>
      <c r="B4" s="30" t="s">
        <v>38</v>
      </c>
      <c r="C4" s="25" t="s">
        <v>28</v>
      </c>
      <c r="D4" s="25" t="s">
        <v>29</v>
      </c>
      <c r="E4" s="26" t="s">
        <v>30</v>
      </c>
      <c r="F4" s="26" t="s">
        <v>31</v>
      </c>
      <c r="G4" s="43">
        <v>84953000</v>
      </c>
      <c r="H4" s="30" t="s">
        <v>32</v>
      </c>
      <c r="I4" s="7" t="s">
        <v>33</v>
      </c>
      <c r="J4" s="30" t="s">
        <v>34</v>
      </c>
      <c r="K4" s="40" t="s">
        <v>35</v>
      </c>
      <c r="L4" s="30" t="s">
        <v>36</v>
      </c>
      <c r="M4" s="30" t="s">
        <v>37</v>
      </c>
      <c r="N4" s="22">
        <v>0</v>
      </c>
      <c r="O4" s="22">
        <v>0</v>
      </c>
      <c r="P4" s="22">
        <v>0</v>
      </c>
      <c r="Q4" s="22">
        <v>0</v>
      </c>
      <c r="R4" s="22">
        <v>0</v>
      </c>
      <c r="S4" s="22">
        <v>0</v>
      </c>
      <c r="T4" s="22">
        <v>0</v>
      </c>
      <c r="U4" s="22">
        <v>0</v>
      </c>
      <c r="V4" s="46">
        <v>0</v>
      </c>
      <c r="W4" s="46">
        <v>0</v>
      </c>
      <c r="X4" s="46">
        <v>0</v>
      </c>
      <c r="Y4" s="46">
        <v>1</v>
      </c>
    </row>
    <row r="5" spans="1:25" s="22" customFormat="1" ht="23.25">
      <c r="A5" s="31" t="s">
        <v>26</v>
      </c>
      <c r="B5" s="30" t="s">
        <v>39</v>
      </c>
      <c r="C5" s="25" t="s">
        <v>28</v>
      </c>
      <c r="D5" s="25" t="s">
        <v>29</v>
      </c>
      <c r="E5" s="26" t="s">
        <v>30</v>
      </c>
      <c r="F5" s="26" t="s">
        <v>31</v>
      </c>
      <c r="G5" s="44">
        <v>84953000</v>
      </c>
      <c r="H5" s="30" t="s">
        <v>32</v>
      </c>
      <c r="I5" s="7" t="s">
        <v>33</v>
      </c>
      <c r="J5" s="30" t="s">
        <v>34</v>
      </c>
      <c r="K5" s="40" t="s">
        <v>35</v>
      </c>
      <c r="L5" s="30" t="s">
        <v>36</v>
      </c>
      <c r="M5" s="30" t="s">
        <v>37</v>
      </c>
      <c r="N5" s="22">
        <v>0</v>
      </c>
      <c r="O5" s="22">
        <v>0</v>
      </c>
      <c r="P5" s="22">
        <v>0</v>
      </c>
      <c r="Q5" s="22">
        <v>0</v>
      </c>
      <c r="R5" s="22">
        <v>0</v>
      </c>
      <c r="S5" s="22">
        <v>0</v>
      </c>
      <c r="T5" s="22">
        <v>0</v>
      </c>
      <c r="U5" s="22">
        <v>0</v>
      </c>
      <c r="V5" s="46">
        <v>0</v>
      </c>
      <c r="W5" s="46">
        <v>1</v>
      </c>
      <c r="X5" s="46">
        <v>1</v>
      </c>
      <c r="Y5" s="46">
        <v>2</v>
      </c>
    </row>
    <row r="6" spans="1:25" s="22" customFormat="1" ht="57" customHeight="1">
      <c r="A6" s="31" t="s">
        <v>40</v>
      </c>
      <c r="B6" s="30" t="s">
        <v>41</v>
      </c>
      <c r="C6" s="40" t="s">
        <v>42</v>
      </c>
      <c r="D6" s="30" t="s">
        <v>42</v>
      </c>
      <c r="E6" s="40" t="s">
        <v>30</v>
      </c>
      <c r="F6" s="40" t="s">
        <v>31</v>
      </c>
      <c r="G6" s="43">
        <v>558950333</v>
      </c>
      <c r="H6" s="30" t="s">
        <v>43</v>
      </c>
      <c r="I6" s="30" t="s">
        <v>44</v>
      </c>
      <c r="J6" s="30" t="s">
        <v>45</v>
      </c>
      <c r="K6" s="40" t="s">
        <v>35</v>
      </c>
      <c r="L6" s="51" t="s">
        <v>46</v>
      </c>
      <c r="M6" s="30" t="s">
        <v>47</v>
      </c>
      <c r="N6" s="52">
        <v>0</v>
      </c>
      <c r="O6" s="52" t="s">
        <v>48</v>
      </c>
      <c r="P6" s="52">
        <v>0</v>
      </c>
      <c r="Q6" s="52">
        <v>155</v>
      </c>
      <c r="R6" s="52">
        <v>160</v>
      </c>
      <c r="S6" s="52">
        <v>295</v>
      </c>
      <c r="T6" s="52">
        <v>100</v>
      </c>
      <c r="U6" s="52">
        <v>338</v>
      </c>
      <c r="V6" s="53">
        <v>988</v>
      </c>
      <c r="W6" s="53">
        <v>26</v>
      </c>
      <c r="X6" s="53">
        <v>60</v>
      </c>
      <c r="Y6" s="53">
        <v>50</v>
      </c>
    </row>
    <row r="7" spans="1:25" s="22" customFormat="1" ht="46.5">
      <c r="A7" s="31" t="s">
        <v>49</v>
      </c>
      <c r="B7" s="30" t="s">
        <v>50</v>
      </c>
      <c r="C7" s="26" t="s">
        <v>28</v>
      </c>
      <c r="D7" s="25" t="s">
        <v>51</v>
      </c>
      <c r="E7" s="26" t="s">
        <v>30</v>
      </c>
      <c r="F7" s="26" t="s">
        <v>31</v>
      </c>
      <c r="G7" s="43">
        <f>77600000+239239194</f>
        <v>316839194</v>
      </c>
      <c r="H7" s="30" t="s">
        <v>52</v>
      </c>
      <c r="I7" s="30" t="s">
        <v>53</v>
      </c>
      <c r="J7" s="30" t="s">
        <v>54</v>
      </c>
      <c r="K7" s="40" t="s">
        <v>35</v>
      </c>
      <c r="L7" s="30" t="s">
        <v>55</v>
      </c>
      <c r="M7" s="30" t="s">
        <v>56</v>
      </c>
      <c r="N7" s="22">
        <v>0</v>
      </c>
      <c r="O7" s="22">
        <v>0</v>
      </c>
      <c r="P7" s="22">
        <v>0</v>
      </c>
      <c r="Q7" s="22">
        <v>0</v>
      </c>
      <c r="R7" s="22">
        <v>0</v>
      </c>
      <c r="S7" s="22">
        <v>0</v>
      </c>
      <c r="T7" s="22">
        <v>0</v>
      </c>
      <c r="U7" s="22">
        <v>0</v>
      </c>
      <c r="V7" s="46">
        <v>0</v>
      </c>
      <c r="W7" s="46">
        <v>0</v>
      </c>
      <c r="X7" s="46">
        <v>0</v>
      </c>
      <c r="Y7" s="46">
        <v>1</v>
      </c>
    </row>
    <row r="8" spans="1:25" s="22" customFormat="1" ht="35.25">
      <c r="A8" s="31" t="s">
        <v>49</v>
      </c>
      <c r="B8" s="30" t="s">
        <v>57</v>
      </c>
      <c r="C8" s="26" t="s">
        <v>28</v>
      </c>
      <c r="D8" s="25" t="s">
        <v>51</v>
      </c>
      <c r="E8" s="26" t="s">
        <v>30</v>
      </c>
      <c r="F8" s="26" t="s">
        <v>31</v>
      </c>
      <c r="G8" s="43">
        <v>0</v>
      </c>
      <c r="H8" s="40" t="s">
        <v>58</v>
      </c>
      <c r="I8" s="30" t="s">
        <v>59</v>
      </c>
      <c r="J8" s="30" t="s">
        <v>60</v>
      </c>
      <c r="K8" s="65" t="s">
        <v>35</v>
      </c>
      <c r="L8" s="30" t="s">
        <v>61</v>
      </c>
      <c r="M8" s="48" t="s">
        <v>62</v>
      </c>
      <c r="N8" s="22">
        <v>0</v>
      </c>
      <c r="O8" s="22">
        <v>0</v>
      </c>
      <c r="P8" s="22">
        <v>0</v>
      </c>
      <c r="Q8" s="22">
        <v>0</v>
      </c>
      <c r="R8" s="22">
        <v>0</v>
      </c>
      <c r="S8" s="22">
        <v>0</v>
      </c>
      <c r="T8" s="22">
        <v>0</v>
      </c>
      <c r="U8" s="22">
        <v>0</v>
      </c>
      <c r="V8" s="46">
        <v>0</v>
      </c>
      <c r="W8" s="46">
        <v>0</v>
      </c>
      <c r="X8" s="46">
        <v>0</v>
      </c>
      <c r="Y8" s="46">
        <v>1</v>
      </c>
    </row>
    <row r="9" spans="1:25" s="22" customFormat="1" ht="35.25">
      <c r="A9" s="54" t="s">
        <v>63</v>
      </c>
      <c r="B9" s="30" t="s">
        <v>64</v>
      </c>
      <c r="C9" s="8" t="s">
        <v>65</v>
      </c>
      <c r="D9" s="7" t="s">
        <v>28</v>
      </c>
      <c r="E9" s="8" t="s">
        <v>30</v>
      </c>
      <c r="F9" s="8" t="s">
        <v>31</v>
      </c>
      <c r="G9" s="43">
        <v>150066000</v>
      </c>
      <c r="H9" s="30" t="s">
        <v>66</v>
      </c>
      <c r="I9" s="30" t="s">
        <v>33</v>
      </c>
      <c r="J9" s="30" t="s">
        <v>67</v>
      </c>
      <c r="K9" s="40" t="s">
        <v>35</v>
      </c>
      <c r="L9" s="45" t="s">
        <v>68</v>
      </c>
      <c r="M9" s="30" t="s">
        <v>69</v>
      </c>
      <c r="N9" s="22">
        <v>0</v>
      </c>
      <c r="O9" s="22">
        <v>0</v>
      </c>
      <c r="P9" s="22">
        <v>0</v>
      </c>
      <c r="Q9" s="22">
        <v>0</v>
      </c>
      <c r="R9" s="22">
        <v>0</v>
      </c>
      <c r="S9" s="22">
        <v>0</v>
      </c>
      <c r="T9" s="22">
        <v>0</v>
      </c>
      <c r="U9" s="22">
        <v>0</v>
      </c>
      <c r="V9" s="46">
        <v>0</v>
      </c>
      <c r="W9" s="46">
        <v>0</v>
      </c>
      <c r="X9" s="46">
        <v>1</v>
      </c>
      <c r="Y9" s="46">
        <v>1</v>
      </c>
    </row>
    <row r="10" spans="1:25" s="22" customFormat="1" ht="35.25">
      <c r="A10" s="54" t="s">
        <v>63</v>
      </c>
      <c r="B10" s="30" t="s">
        <v>70</v>
      </c>
      <c r="C10" s="8" t="s">
        <v>65</v>
      </c>
      <c r="D10" s="7" t="s">
        <v>28</v>
      </c>
      <c r="E10" s="8" t="s">
        <v>30</v>
      </c>
      <c r="F10" s="8" t="s">
        <v>31</v>
      </c>
      <c r="G10" s="43">
        <v>150066000</v>
      </c>
      <c r="H10" s="30" t="s">
        <v>71</v>
      </c>
      <c r="I10" s="30" t="s">
        <v>33</v>
      </c>
      <c r="J10" s="30" t="s">
        <v>67</v>
      </c>
      <c r="K10" s="40" t="s">
        <v>35</v>
      </c>
      <c r="L10" s="30" t="s">
        <v>68</v>
      </c>
      <c r="M10" s="30" t="s">
        <v>69</v>
      </c>
      <c r="N10" s="22">
        <v>0</v>
      </c>
      <c r="O10" s="22">
        <v>0</v>
      </c>
      <c r="P10" s="22">
        <v>0</v>
      </c>
      <c r="Q10" s="22">
        <v>0</v>
      </c>
      <c r="R10" s="22">
        <v>0</v>
      </c>
      <c r="S10" s="22">
        <v>0</v>
      </c>
      <c r="T10" s="22">
        <v>0</v>
      </c>
      <c r="U10" s="22">
        <v>0</v>
      </c>
      <c r="V10" s="46">
        <v>0</v>
      </c>
      <c r="W10" s="46">
        <v>0</v>
      </c>
      <c r="X10" s="46">
        <v>1</v>
      </c>
      <c r="Y10" s="46">
        <v>0</v>
      </c>
    </row>
    <row r="11" spans="1:25" s="22" customFormat="1" ht="35.25">
      <c r="A11" s="54" t="s">
        <v>63</v>
      </c>
      <c r="B11" s="30" t="s">
        <v>72</v>
      </c>
      <c r="C11" s="8" t="s">
        <v>65</v>
      </c>
      <c r="D11" s="7" t="s">
        <v>28</v>
      </c>
      <c r="E11" s="8" t="s">
        <v>30</v>
      </c>
      <c r="F11" s="8" t="s">
        <v>31</v>
      </c>
      <c r="G11" s="43">
        <v>64973000</v>
      </c>
      <c r="H11" s="30" t="s">
        <v>66</v>
      </c>
      <c r="I11" s="30" t="s">
        <v>33</v>
      </c>
      <c r="J11" s="30" t="s">
        <v>67</v>
      </c>
      <c r="K11" s="40" t="s">
        <v>35</v>
      </c>
      <c r="L11" s="30" t="s">
        <v>68</v>
      </c>
      <c r="M11" s="30" t="s">
        <v>69</v>
      </c>
      <c r="N11" s="22">
        <v>0</v>
      </c>
      <c r="O11" s="22">
        <v>0</v>
      </c>
      <c r="P11" s="22">
        <v>0</v>
      </c>
      <c r="Q11" s="22">
        <v>0</v>
      </c>
      <c r="R11" s="22">
        <v>0</v>
      </c>
      <c r="S11" s="22">
        <v>0</v>
      </c>
      <c r="T11" s="22">
        <v>0</v>
      </c>
      <c r="U11" s="22">
        <v>0</v>
      </c>
      <c r="V11" s="46">
        <v>0</v>
      </c>
      <c r="W11" s="46">
        <v>0</v>
      </c>
      <c r="X11" s="46">
        <v>1</v>
      </c>
      <c r="Y11" s="46">
        <v>0</v>
      </c>
    </row>
    <row r="12" spans="1:25" s="22" customFormat="1" ht="35.25">
      <c r="A12" s="54" t="s">
        <v>63</v>
      </c>
      <c r="B12" s="30" t="s">
        <v>73</v>
      </c>
      <c r="C12" s="8" t="s">
        <v>65</v>
      </c>
      <c r="D12" s="7" t="s">
        <v>28</v>
      </c>
      <c r="E12" s="8" t="s">
        <v>30</v>
      </c>
      <c r="F12" s="8" t="s">
        <v>31</v>
      </c>
      <c r="G12" s="43">
        <v>60350000</v>
      </c>
      <c r="H12" s="30" t="s">
        <v>74</v>
      </c>
      <c r="I12" s="30" t="s">
        <v>75</v>
      </c>
      <c r="J12" s="30" t="s">
        <v>76</v>
      </c>
      <c r="K12" s="40" t="s">
        <v>35</v>
      </c>
      <c r="L12" s="30" t="s">
        <v>77</v>
      </c>
      <c r="M12" s="30" t="s">
        <v>78</v>
      </c>
      <c r="N12" s="22">
        <v>0</v>
      </c>
      <c r="O12" s="22">
        <v>0</v>
      </c>
      <c r="P12" s="22">
        <v>0</v>
      </c>
      <c r="Q12" s="22">
        <v>0</v>
      </c>
      <c r="R12" s="22">
        <v>0</v>
      </c>
      <c r="S12" s="22">
        <v>0</v>
      </c>
      <c r="T12" s="22">
        <v>0</v>
      </c>
      <c r="U12" s="22">
        <v>0</v>
      </c>
      <c r="V12" s="46">
        <v>0.25</v>
      </c>
      <c r="W12" s="46">
        <v>0.25</v>
      </c>
      <c r="X12" s="46">
        <v>0.25</v>
      </c>
      <c r="Y12" s="46">
        <v>0.25</v>
      </c>
    </row>
    <row r="13" spans="1:25" s="22" customFormat="1" ht="35.25">
      <c r="A13" s="54" t="s">
        <v>79</v>
      </c>
      <c r="B13" s="30" t="s">
        <v>80</v>
      </c>
      <c r="C13" s="8" t="s">
        <v>65</v>
      </c>
      <c r="D13" s="7" t="s">
        <v>28</v>
      </c>
      <c r="E13" s="8" t="s">
        <v>30</v>
      </c>
      <c r="F13" s="8" t="s">
        <v>31</v>
      </c>
      <c r="G13" s="71">
        <v>447726000</v>
      </c>
      <c r="H13" s="72" t="s">
        <v>81</v>
      </c>
      <c r="I13" s="30" t="s">
        <v>82</v>
      </c>
      <c r="J13" s="40" t="s">
        <v>83</v>
      </c>
      <c r="K13" s="40" t="s">
        <v>35</v>
      </c>
      <c r="L13" s="30" t="s">
        <v>68</v>
      </c>
      <c r="M13" s="30" t="s">
        <v>84</v>
      </c>
      <c r="N13" s="22">
        <v>0</v>
      </c>
      <c r="O13" s="22">
        <v>0</v>
      </c>
      <c r="P13" s="22">
        <v>0</v>
      </c>
      <c r="Q13" s="22">
        <v>0</v>
      </c>
      <c r="R13" s="22">
        <v>0</v>
      </c>
      <c r="S13" s="22">
        <v>0</v>
      </c>
      <c r="T13" s="22">
        <v>0</v>
      </c>
      <c r="U13" s="22">
        <v>0</v>
      </c>
      <c r="V13" s="46">
        <v>0</v>
      </c>
      <c r="W13" s="46">
        <v>0</v>
      </c>
      <c r="X13" s="46">
        <v>0</v>
      </c>
      <c r="Y13" s="46">
        <v>1</v>
      </c>
    </row>
    <row r="14" spans="1:25" s="22" customFormat="1" ht="46.5">
      <c r="A14" s="31" t="s">
        <v>85</v>
      </c>
      <c r="B14" s="30" t="s">
        <v>86</v>
      </c>
      <c r="C14" s="40" t="s">
        <v>65</v>
      </c>
      <c r="D14" s="30" t="s">
        <v>87</v>
      </c>
      <c r="E14" s="40" t="s">
        <v>30</v>
      </c>
      <c r="F14" s="40" t="s">
        <v>31</v>
      </c>
      <c r="G14" s="47">
        <v>742730000</v>
      </c>
      <c r="H14" s="30" t="s">
        <v>88</v>
      </c>
      <c r="I14" s="48" t="s">
        <v>89</v>
      </c>
      <c r="J14" s="30" t="s">
        <v>90</v>
      </c>
      <c r="K14" s="40" t="s">
        <v>35</v>
      </c>
      <c r="L14" s="30" t="s">
        <v>91</v>
      </c>
      <c r="M14" s="30" t="s">
        <v>92</v>
      </c>
      <c r="N14" s="22">
        <v>0</v>
      </c>
      <c r="O14" s="22">
        <v>0</v>
      </c>
      <c r="P14" s="22">
        <v>0</v>
      </c>
      <c r="Q14" s="22">
        <v>0</v>
      </c>
      <c r="R14" s="22">
        <v>0</v>
      </c>
      <c r="S14" s="22">
        <v>0</v>
      </c>
      <c r="T14" s="22">
        <v>0</v>
      </c>
      <c r="U14" s="22">
        <v>0</v>
      </c>
      <c r="V14" s="46">
        <v>0</v>
      </c>
      <c r="W14" s="46">
        <v>0</v>
      </c>
      <c r="X14" s="46">
        <v>100</v>
      </c>
      <c r="Y14" s="46">
        <v>100</v>
      </c>
    </row>
    <row r="15" spans="1:25" s="22" customFormat="1" ht="35.25">
      <c r="A15" s="31" t="s">
        <v>93</v>
      </c>
      <c r="B15" s="30" t="s">
        <v>94</v>
      </c>
      <c r="C15" s="40" t="s">
        <v>95</v>
      </c>
      <c r="D15" s="30" t="s">
        <v>95</v>
      </c>
      <c r="E15" s="40" t="s">
        <v>30</v>
      </c>
      <c r="F15" s="65" t="s">
        <v>96</v>
      </c>
      <c r="G15" s="66">
        <v>887800000</v>
      </c>
      <c r="H15" s="67" t="s">
        <v>97</v>
      </c>
      <c r="I15" s="30" t="s">
        <v>98</v>
      </c>
      <c r="J15" s="30" t="s">
        <v>99</v>
      </c>
      <c r="K15" s="40" t="s">
        <v>35</v>
      </c>
      <c r="L15" s="30" t="s">
        <v>100</v>
      </c>
      <c r="M15" s="30" t="s">
        <v>101</v>
      </c>
      <c r="N15" s="22">
        <v>0</v>
      </c>
      <c r="O15" s="22">
        <v>0</v>
      </c>
      <c r="P15" s="22">
        <v>0.1</v>
      </c>
      <c r="Q15" s="22">
        <v>0.1</v>
      </c>
      <c r="R15" s="22">
        <v>0.1</v>
      </c>
      <c r="S15" s="22">
        <v>0.1</v>
      </c>
      <c r="T15" s="22">
        <v>0.1</v>
      </c>
      <c r="U15" s="22">
        <v>0.1</v>
      </c>
      <c r="V15" s="46">
        <v>0.1</v>
      </c>
      <c r="W15" s="46">
        <v>0.1</v>
      </c>
      <c r="X15" s="46">
        <v>0.1</v>
      </c>
      <c r="Y15" s="46">
        <v>0.1</v>
      </c>
    </row>
    <row r="16" spans="1:25" s="22" customFormat="1" ht="58.5">
      <c r="A16" s="31" t="s">
        <v>102</v>
      </c>
      <c r="B16" s="30" t="s">
        <v>103</v>
      </c>
      <c r="C16" s="30" t="s">
        <v>104</v>
      </c>
      <c r="D16" s="30" t="s">
        <v>104</v>
      </c>
      <c r="E16" s="40" t="s">
        <v>30</v>
      </c>
      <c r="F16" s="40" t="s">
        <v>96</v>
      </c>
      <c r="G16" s="50">
        <v>144450000</v>
      </c>
      <c r="H16" s="40" t="s">
        <v>105</v>
      </c>
      <c r="I16" s="30" t="s">
        <v>106</v>
      </c>
      <c r="J16" s="30" t="s">
        <v>107</v>
      </c>
      <c r="K16" s="40" t="s">
        <v>35</v>
      </c>
      <c r="L16" s="30" t="s">
        <v>108</v>
      </c>
      <c r="M16" s="30" t="s">
        <v>109</v>
      </c>
      <c r="N16" s="22">
        <v>0</v>
      </c>
      <c r="O16" s="22">
        <v>0</v>
      </c>
      <c r="P16" s="22">
        <v>0</v>
      </c>
      <c r="Q16" s="22">
        <v>0</v>
      </c>
      <c r="R16" s="22">
        <v>0</v>
      </c>
      <c r="S16" s="22">
        <v>0</v>
      </c>
      <c r="T16" s="22">
        <v>0</v>
      </c>
      <c r="U16" s="22">
        <v>0</v>
      </c>
      <c r="V16" s="46">
        <v>0</v>
      </c>
      <c r="W16" s="46">
        <v>20</v>
      </c>
      <c r="X16" s="46">
        <v>0</v>
      </c>
      <c r="Y16" s="46">
        <v>280</v>
      </c>
    </row>
    <row r="17" spans="1:25" s="22" customFormat="1" ht="46.5">
      <c r="A17" s="31" t="s">
        <v>102</v>
      </c>
      <c r="B17" s="30" t="s">
        <v>110</v>
      </c>
      <c r="C17" s="30" t="s">
        <v>104</v>
      </c>
      <c r="D17" s="30" t="s">
        <v>104</v>
      </c>
      <c r="E17" s="40" t="s">
        <v>30</v>
      </c>
      <c r="F17" s="40" t="s">
        <v>96</v>
      </c>
      <c r="G17" s="50">
        <v>2005600000</v>
      </c>
      <c r="H17" s="40" t="s">
        <v>105</v>
      </c>
      <c r="I17" s="30" t="s">
        <v>111</v>
      </c>
      <c r="J17" s="30" t="s">
        <v>107</v>
      </c>
      <c r="K17" s="40" t="s">
        <v>35</v>
      </c>
      <c r="L17" s="30" t="s">
        <v>112</v>
      </c>
      <c r="M17" s="30" t="s">
        <v>113</v>
      </c>
      <c r="N17" s="22">
        <v>0</v>
      </c>
      <c r="O17" s="22">
        <v>0</v>
      </c>
      <c r="P17" s="22">
        <v>0</v>
      </c>
      <c r="Q17" s="22">
        <v>0</v>
      </c>
      <c r="R17" s="22">
        <v>0</v>
      </c>
      <c r="S17" s="22">
        <v>0</v>
      </c>
      <c r="T17" s="22">
        <v>0</v>
      </c>
      <c r="U17" s="22">
        <v>3670</v>
      </c>
      <c r="V17" s="46">
        <v>0</v>
      </c>
      <c r="W17" s="46">
        <v>769</v>
      </c>
      <c r="X17" s="46">
        <v>0</v>
      </c>
      <c r="Y17" s="46">
        <v>2000</v>
      </c>
    </row>
    <row r="18" spans="1:25" s="22" customFormat="1" ht="58.5">
      <c r="A18" s="31" t="s">
        <v>102</v>
      </c>
      <c r="B18" s="30" t="s">
        <v>114</v>
      </c>
      <c r="C18" s="30" t="s">
        <v>104</v>
      </c>
      <c r="D18" s="30" t="s">
        <v>104</v>
      </c>
      <c r="E18" s="40" t="s">
        <v>30</v>
      </c>
      <c r="F18" s="40" t="s">
        <v>96</v>
      </c>
      <c r="G18" s="50">
        <v>2887003333</v>
      </c>
      <c r="H18" s="30" t="s">
        <v>115</v>
      </c>
      <c r="I18" s="30" t="s">
        <v>116</v>
      </c>
      <c r="J18" s="30" t="s">
        <v>107</v>
      </c>
      <c r="K18" s="40" t="s">
        <v>35</v>
      </c>
      <c r="L18" s="30" t="s">
        <v>117</v>
      </c>
      <c r="M18" s="30" t="s">
        <v>113</v>
      </c>
      <c r="N18" s="22">
        <v>0</v>
      </c>
      <c r="O18" s="22">
        <v>1509</v>
      </c>
      <c r="P18" s="22">
        <v>1497</v>
      </c>
      <c r="Q18" s="22">
        <v>1508</v>
      </c>
      <c r="R18" s="22">
        <v>1505</v>
      </c>
      <c r="S18" s="22">
        <v>1509</v>
      </c>
      <c r="T18" s="22">
        <v>1509</v>
      </c>
      <c r="U18" s="22">
        <v>1501</v>
      </c>
      <c r="V18" s="39">
        <v>0</v>
      </c>
      <c r="W18" s="46">
        <v>1497</v>
      </c>
      <c r="X18" s="46">
        <v>1509</v>
      </c>
      <c r="Y18" s="46">
        <v>1509</v>
      </c>
    </row>
    <row r="19" spans="1:25" s="22" customFormat="1" ht="255" customHeight="1">
      <c r="A19" s="31" t="s">
        <v>118</v>
      </c>
      <c r="B19" s="30" t="s">
        <v>119</v>
      </c>
      <c r="C19" s="25" t="s">
        <v>120</v>
      </c>
      <c r="D19" s="25" t="s">
        <v>121</v>
      </c>
      <c r="E19" s="26" t="s">
        <v>30</v>
      </c>
      <c r="F19" s="26" t="s">
        <v>96</v>
      </c>
      <c r="G19" s="42">
        <v>271030936.92000002</v>
      </c>
      <c r="H19" s="30" t="s">
        <v>122</v>
      </c>
      <c r="I19" s="33" t="s">
        <v>123</v>
      </c>
      <c r="J19" s="30" t="s">
        <v>124</v>
      </c>
      <c r="K19" s="40" t="s">
        <v>35</v>
      </c>
      <c r="L19" s="82" t="s">
        <v>125</v>
      </c>
      <c r="M19" s="82" t="s">
        <v>126</v>
      </c>
      <c r="N19" s="22">
        <v>0</v>
      </c>
      <c r="O19" s="22">
        <v>0</v>
      </c>
      <c r="P19" s="22">
        <v>0</v>
      </c>
      <c r="Q19" s="22">
        <v>0</v>
      </c>
      <c r="R19" s="22">
        <v>0</v>
      </c>
      <c r="S19" s="22">
        <v>0</v>
      </c>
      <c r="T19" s="22">
        <v>0</v>
      </c>
      <c r="U19" s="22">
        <v>0</v>
      </c>
      <c r="V19" s="46">
        <v>0</v>
      </c>
      <c r="W19" s="46">
        <v>0</v>
      </c>
      <c r="X19" s="46">
        <v>0</v>
      </c>
      <c r="Y19" s="46">
        <v>60</v>
      </c>
    </row>
    <row r="20" spans="1:25" s="22" customFormat="1" ht="259.5" customHeight="1">
      <c r="A20" s="31" t="s">
        <v>118</v>
      </c>
      <c r="B20" s="30" t="s">
        <v>127</v>
      </c>
      <c r="C20" s="25" t="s">
        <v>120</v>
      </c>
      <c r="D20" s="25" t="s">
        <v>121</v>
      </c>
      <c r="E20" s="26" t="s">
        <v>30</v>
      </c>
      <c r="F20" s="26" t="s">
        <v>96</v>
      </c>
      <c r="G20" s="41">
        <v>80843353.689999998</v>
      </c>
      <c r="H20" s="30" t="s">
        <v>122</v>
      </c>
      <c r="I20" s="33" t="s">
        <v>123</v>
      </c>
      <c r="J20" s="30" t="s">
        <v>124</v>
      </c>
      <c r="K20" s="40" t="s">
        <v>35</v>
      </c>
      <c r="L20" s="82" t="s">
        <v>128</v>
      </c>
      <c r="M20" s="82" t="s">
        <v>126</v>
      </c>
      <c r="N20" s="22">
        <v>0</v>
      </c>
      <c r="O20" s="22">
        <v>0</v>
      </c>
      <c r="P20" s="22">
        <v>0</v>
      </c>
      <c r="Q20" s="22">
        <v>0</v>
      </c>
      <c r="R20" s="22">
        <v>0</v>
      </c>
      <c r="S20" s="22">
        <v>0</v>
      </c>
      <c r="T20" s="22">
        <v>0</v>
      </c>
      <c r="U20" s="22">
        <v>0</v>
      </c>
      <c r="V20" s="46">
        <v>0</v>
      </c>
      <c r="W20" s="46">
        <v>0</v>
      </c>
      <c r="X20" s="46">
        <v>0</v>
      </c>
      <c r="Y20" s="46">
        <v>20</v>
      </c>
    </row>
    <row r="21" spans="1:25" s="22" customFormat="1" ht="157.5" customHeight="1">
      <c r="A21" s="31" t="s">
        <v>118</v>
      </c>
      <c r="B21" s="30" t="s">
        <v>129</v>
      </c>
      <c r="C21" s="25" t="s">
        <v>120</v>
      </c>
      <c r="D21" s="25" t="s">
        <v>121</v>
      </c>
      <c r="E21" s="26" t="s">
        <v>30</v>
      </c>
      <c r="F21" s="26" t="s">
        <v>96</v>
      </c>
      <c r="G21" s="41">
        <v>812159072</v>
      </c>
      <c r="H21" s="30" t="s">
        <v>130</v>
      </c>
      <c r="I21" s="40" t="s">
        <v>131</v>
      </c>
      <c r="J21" s="30" t="s">
        <v>132</v>
      </c>
      <c r="K21" s="40" t="s">
        <v>35</v>
      </c>
      <c r="L21" s="30" t="s">
        <v>133</v>
      </c>
      <c r="M21" s="30" t="s">
        <v>134</v>
      </c>
      <c r="N21" s="22">
        <v>0</v>
      </c>
      <c r="O21" s="22">
        <v>0</v>
      </c>
      <c r="P21" s="22">
        <v>0</v>
      </c>
      <c r="Q21" s="22">
        <v>0</v>
      </c>
      <c r="R21" s="22">
        <v>0</v>
      </c>
      <c r="S21" s="22">
        <v>0</v>
      </c>
      <c r="T21" s="22">
        <v>0</v>
      </c>
      <c r="U21" s="22">
        <v>0</v>
      </c>
      <c r="V21" s="46">
        <v>0</v>
      </c>
      <c r="W21" s="46">
        <v>0</v>
      </c>
      <c r="X21" s="46">
        <v>0</v>
      </c>
      <c r="Y21" s="46">
        <v>80</v>
      </c>
    </row>
    <row r="22" spans="1:25" s="22" customFormat="1" ht="252" customHeight="1">
      <c r="A22" s="31" t="s">
        <v>118</v>
      </c>
      <c r="B22" s="30" t="s">
        <v>135</v>
      </c>
      <c r="C22" s="25" t="s">
        <v>120</v>
      </c>
      <c r="D22" s="25" t="s">
        <v>121</v>
      </c>
      <c r="E22" s="26" t="s">
        <v>30</v>
      </c>
      <c r="F22" s="26" t="s">
        <v>96</v>
      </c>
      <c r="G22" s="41">
        <v>299760527.87</v>
      </c>
      <c r="H22" s="40" t="s">
        <v>136</v>
      </c>
      <c r="I22" s="30" t="s">
        <v>137</v>
      </c>
      <c r="J22" s="30" t="s">
        <v>124</v>
      </c>
      <c r="K22" s="40" t="s">
        <v>35</v>
      </c>
      <c r="L22" s="30" t="s">
        <v>138</v>
      </c>
      <c r="M22" s="30" t="s">
        <v>139</v>
      </c>
      <c r="N22" s="22">
        <v>0</v>
      </c>
      <c r="O22" s="22">
        <v>0</v>
      </c>
      <c r="P22" s="22">
        <v>0</v>
      </c>
      <c r="Q22" s="22">
        <v>0</v>
      </c>
      <c r="R22" s="22">
        <v>0</v>
      </c>
      <c r="S22" s="22">
        <v>0</v>
      </c>
      <c r="T22" s="22">
        <v>0</v>
      </c>
      <c r="U22" s="22">
        <v>0</v>
      </c>
      <c r="V22" s="46">
        <v>0</v>
      </c>
      <c r="W22" s="46">
        <v>50</v>
      </c>
      <c r="X22" s="46">
        <v>0</v>
      </c>
      <c r="Y22" s="46">
        <v>50</v>
      </c>
    </row>
    <row r="23" spans="1:25" s="22" customFormat="1" ht="235.5" customHeight="1">
      <c r="A23" s="31" t="s">
        <v>118</v>
      </c>
      <c r="B23" s="30" t="s">
        <v>140</v>
      </c>
      <c r="C23" s="27" t="s">
        <v>120</v>
      </c>
      <c r="D23" s="27" t="s">
        <v>121</v>
      </c>
      <c r="E23" s="26" t="s">
        <v>30</v>
      </c>
      <c r="F23" s="26" t="s">
        <v>96</v>
      </c>
      <c r="G23" s="41">
        <v>307155890.51999998</v>
      </c>
      <c r="H23" s="30" t="s">
        <v>122</v>
      </c>
      <c r="I23" s="30" t="s">
        <v>141</v>
      </c>
      <c r="J23" s="30" t="s">
        <v>124</v>
      </c>
      <c r="K23" s="40" t="s">
        <v>35</v>
      </c>
      <c r="L23" s="30" t="s">
        <v>142</v>
      </c>
      <c r="M23" s="30" t="s">
        <v>143</v>
      </c>
      <c r="N23" s="22">
        <v>0</v>
      </c>
      <c r="O23" s="22">
        <v>0</v>
      </c>
      <c r="P23" s="22">
        <v>0</v>
      </c>
      <c r="Q23" s="22">
        <v>0</v>
      </c>
      <c r="R23" s="22">
        <v>0</v>
      </c>
      <c r="S23" s="22">
        <v>0</v>
      </c>
      <c r="T23" s="22">
        <v>0</v>
      </c>
      <c r="U23" s="22">
        <v>0</v>
      </c>
      <c r="V23" s="46">
        <v>0</v>
      </c>
      <c r="W23" s="46">
        <v>100</v>
      </c>
      <c r="X23" s="46">
        <v>0</v>
      </c>
      <c r="Y23" s="46">
        <v>100</v>
      </c>
    </row>
    <row r="24" spans="1:25" s="22" customFormat="1" ht="46.5">
      <c r="A24" s="31" t="s">
        <v>144</v>
      </c>
      <c r="B24" s="58" t="s">
        <v>145</v>
      </c>
      <c r="C24" s="59" t="s">
        <v>146</v>
      </c>
      <c r="D24" s="60" t="s">
        <v>146</v>
      </c>
      <c r="E24" s="61" t="s">
        <v>30</v>
      </c>
      <c r="F24" s="40" t="s">
        <v>96</v>
      </c>
      <c r="G24" s="43">
        <v>169891333</v>
      </c>
      <c r="H24" s="30" t="s">
        <v>147</v>
      </c>
      <c r="I24" s="30" t="s">
        <v>148</v>
      </c>
      <c r="J24" s="30" t="s">
        <v>149</v>
      </c>
      <c r="K24" s="40" t="s">
        <v>35</v>
      </c>
      <c r="L24" s="62" t="s">
        <v>150</v>
      </c>
      <c r="M24" s="30" t="s">
        <v>151</v>
      </c>
      <c r="N24" s="22">
        <v>0</v>
      </c>
      <c r="O24" s="22">
        <v>0</v>
      </c>
      <c r="P24" s="22">
        <v>0.1</v>
      </c>
      <c r="Q24" s="22">
        <v>0.1</v>
      </c>
      <c r="R24" s="22">
        <v>0.1</v>
      </c>
      <c r="S24" s="22">
        <v>0.1</v>
      </c>
      <c r="T24" s="22">
        <v>0.1</v>
      </c>
      <c r="U24" s="22">
        <v>0.1</v>
      </c>
      <c r="V24" s="46">
        <v>0.1</v>
      </c>
      <c r="W24" s="46">
        <v>0.1</v>
      </c>
      <c r="X24" s="46">
        <v>0.1</v>
      </c>
      <c r="Y24" s="46">
        <v>0.1</v>
      </c>
    </row>
    <row r="25" spans="1:25" s="22" customFormat="1" ht="35.25">
      <c r="A25" s="31" t="s">
        <v>144</v>
      </c>
      <c r="B25" s="58" t="s">
        <v>152</v>
      </c>
      <c r="C25" s="60" t="s">
        <v>146</v>
      </c>
      <c r="D25" s="60" t="s">
        <v>146</v>
      </c>
      <c r="E25" s="61" t="s">
        <v>30</v>
      </c>
      <c r="F25" s="40" t="s">
        <v>96</v>
      </c>
      <c r="G25" s="43">
        <v>127600000</v>
      </c>
      <c r="H25" s="30" t="s">
        <v>153</v>
      </c>
      <c r="I25" s="30" t="s">
        <v>154</v>
      </c>
      <c r="J25" s="30" t="s">
        <v>155</v>
      </c>
      <c r="K25" s="40" t="s">
        <v>35</v>
      </c>
      <c r="L25" s="62" t="s">
        <v>156</v>
      </c>
      <c r="M25" s="30" t="s">
        <v>157</v>
      </c>
      <c r="N25" s="22">
        <v>0</v>
      </c>
      <c r="O25" s="22">
        <v>0</v>
      </c>
      <c r="P25" s="22">
        <v>0</v>
      </c>
      <c r="Q25" s="22">
        <v>0</v>
      </c>
      <c r="R25" s="22">
        <v>0</v>
      </c>
      <c r="S25" s="22">
        <v>0</v>
      </c>
      <c r="T25" s="22">
        <v>0</v>
      </c>
      <c r="U25" s="22">
        <v>0</v>
      </c>
      <c r="V25" s="46">
        <v>0</v>
      </c>
      <c r="W25" s="46">
        <v>0</v>
      </c>
      <c r="X25" s="46">
        <v>0</v>
      </c>
      <c r="Y25" s="46">
        <v>1</v>
      </c>
    </row>
    <row r="26" spans="1:25" s="22" customFormat="1" ht="114" customHeight="1">
      <c r="A26" s="77" t="s">
        <v>158</v>
      </c>
      <c r="B26" s="30" t="s">
        <v>159</v>
      </c>
      <c r="C26" s="16" t="s">
        <v>42</v>
      </c>
      <c r="D26" s="16" t="s">
        <v>160</v>
      </c>
      <c r="E26" s="8" t="s">
        <v>30</v>
      </c>
      <c r="F26" s="8" t="s">
        <v>31</v>
      </c>
      <c r="G26" s="43">
        <v>422798000</v>
      </c>
      <c r="H26" s="30" t="s">
        <v>161</v>
      </c>
      <c r="I26" s="30" t="s">
        <v>162</v>
      </c>
      <c r="J26" s="40" t="s">
        <v>163</v>
      </c>
      <c r="K26" s="40" t="s">
        <v>35</v>
      </c>
      <c r="L26" s="30" t="s">
        <v>164</v>
      </c>
      <c r="M26" s="30" t="s">
        <v>165</v>
      </c>
      <c r="N26" s="22">
        <v>0</v>
      </c>
      <c r="O26" s="22">
        <v>0</v>
      </c>
      <c r="P26" s="22">
        <v>0</v>
      </c>
      <c r="Q26" s="22">
        <v>31</v>
      </c>
      <c r="R26" s="22">
        <v>85</v>
      </c>
      <c r="S26" s="22">
        <v>61</v>
      </c>
      <c r="T26" s="22">
        <v>41</v>
      </c>
      <c r="U26" s="22">
        <v>165</v>
      </c>
      <c r="V26" s="46">
        <v>214</v>
      </c>
      <c r="W26" s="46">
        <v>39</v>
      </c>
      <c r="X26" s="46">
        <v>70</v>
      </c>
      <c r="Y26" s="46">
        <v>30</v>
      </c>
    </row>
    <row r="27" spans="1:25" s="22" customFormat="1" ht="46.5">
      <c r="A27" s="77" t="s">
        <v>158</v>
      </c>
      <c r="B27" s="30" t="s">
        <v>166</v>
      </c>
      <c r="C27" s="7" t="s">
        <v>167</v>
      </c>
      <c r="D27" s="7" t="s">
        <v>168</v>
      </c>
      <c r="E27" s="8" t="s">
        <v>30</v>
      </c>
      <c r="F27" s="8" t="s">
        <v>31</v>
      </c>
      <c r="G27" s="43">
        <v>316000000</v>
      </c>
      <c r="H27" s="30" t="s">
        <v>169</v>
      </c>
      <c r="I27" s="78" t="s">
        <v>170</v>
      </c>
      <c r="J27" s="30" t="s">
        <v>83</v>
      </c>
      <c r="K27" s="40" t="s">
        <v>35</v>
      </c>
      <c r="L27" s="30" t="s">
        <v>68</v>
      </c>
      <c r="M27" s="30" t="s">
        <v>171</v>
      </c>
      <c r="N27" s="22">
        <v>0</v>
      </c>
      <c r="O27" s="22">
        <v>0</v>
      </c>
      <c r="P27" s="22">
        <v>0</v>
      </c>
      <c r="Q27" s="22">
        <v>0</v>
      </c>
      <c r="R27" s="22">
        <v>0</v>
      </c>
      <c r="S27" s="22">
        <v>0</v>
      </c>
      <c r="T27" s="22">
        <v>0</v>
      </c>
      <c r="U27" s="22">
        <v>0</v>
      </c>
      <c r="V27" s="46">
        <v>0</v>
      </c>
      <c r="W27" s="46">
        <v>0</v>
      </c>
      <c r="X27" s="46">
        <v>100</v>
      </c>
      <c r="Y27" s="46">
        <v>100</v>
      </c>
    </row>
    <row r="28" spans="1:25" s="22" customFormat="1" ht="46.5">
      <c r="A28" s="77" t="s">
        <v>158</v>
      </c>
      <c r="B28" s="30" t="s">
        <v>172</v>
      </c>
      <c r="C28" s="7" t="s">
        <v>42</v>
      </c>
      <c r="D28" s="7" t="s">
        <v>42</v>
      </c>
      <c r="E28" s="8" t="s">
        <v>30</v>
      </c>
      <c r="F28" s="8" t="s">
        <v>31</v>
      </c>
      <c r="G28" s="43">
        <v>497975000</v>
      </c>
      <c r="H28" s="30" t="s">
        <v>173</v>
      </c>
      <c r="I28" s="78" t="s">
        <v>170</v>
      </c>
      <c r="J28" s="30" t="s">
        <v>83</v>
      </c>
      <c r="K28" s="40" t="s">
        <v>35</v>
      </c>
      <c r="L28" s="30" t="s">
        <v>68</v>
      </c>
      <c r="M28" s="30" t="s">
        <v>171</v>
      </c>
      <c r="N28" s="22">
        <v>0</v>
      </c>
      <c r="O28" s="22">
        <v>0</v>
      </c>
      <c r="P28" s="22">
        <v>0</v>
      </c>
      <c r="Q28" s="22">
        <v>0</v>
      </c>
      <c r="R28" s="22">
        <v>0</v>
      </c>
      <c r="S28" s="22">
        <v>0</v>
      </c>
      <c r="T28" s="22">
        <v>0</v>
      </c>
      <c r="U28" s="22">
        <v>0</v>
      </c>
      <c r="V28" s="46">
        <v>0</v>
      </c>
      <c r="W28" s="46">
        <v>0</v>
      </c>
      <c r="X28" s="46">
        <v>50</v>
      </c>
      <c r="Y28" s="46">
        <v>50</v>
      </c>
    </row>
    <row r="29" spans="1:25" s="22" customFormat="1" ht="35.25">
      <c r="A29" s="31" t="s">
        <v>174</v>
      </c>
      <c r="B29" s="30" t="s">
        <v>175</v>
      </c>
      <c r="C29" s="30" t="s">
        <v>65</v>
      </c>
      <c r="D29" s="30" t="s">
        <v>176</v>
      </c>
      <c r="E29" s="40" t="s">
        <v>30</v>
      </c>
      <c r="F29" s="40" t="s">
        <v>96</v>
      </c>
      <c r="G29" s="43">
        <v>116877000</v>
      </c>
      <c r="H29" s="33" t="s">
        <v>177</v>
      </c>
      <c r="I29" s="36" t="s">
        <v>178</v>
      </c>
      <c r="J29" s="36" t="s">
        <v>83</v>
      </c>
      <c r="K29" s="37" t="s">
        <v>35</v>
      </c>
      <c r="L29" s="36" t="s">
        <v>179</v>
      </c>
      <c r="M29" s="30" t="s">
        <v>180</v>
      </c>
      <c r="N29" s="38">
        <v>0</v>
      </c>
      <c r="O29" s="38">
        <v>0</v>
      </c>
      <c r="P29" s="38">
        <v>0</v>
      </c>
      <c r="Q29" s="38">
        <v>0</v>
      </c>
      <c r="R29" s="38">
        <v>0</v>
      </c>
      <c r="S29" s="38">
        <v>0</v>
      </c>
      <c r="T29" s="38">
        <v>0</v>
      </c>
      <c r="U29" s="38">
        <v>0</v>
      </c>
      <c r="V29" s="39">
        <v>0</v>
      </c>
      <c r="W29" s="39">
        <v>4</v>
      </c>
      <c r="X29" s="39">
        <v>0</v>
      </c>
      <c r="Y29" s="39">
        <v>0</v>
      </c>
    </row>
    <row r="30" spans="1:25" s="22" customFormat="1" ht="35.25">
      <c r="A30" s="31" t="s">
        <v>174</v>
      </c>
      <c r="B30" s="30" t="s">
        <v>181</v>
      </c>
      <c r="C30" s="30" t="s">
        <v>65</v>
      </c>
      <c r="D30" s="30" t="s">
        <v>176</v>
      </c>
      <c r="E30" s="40" t="s">
        <v>30</v>
      </c>
      <c r="F30" s="40" t="s">
        <v>96</v>
      </c>
      <c r="G30" s="43">
        <v>116877000</v>
      </c>
      <c r="H30" s="33" t="s">
        <v>177</v>
      </c>
      <c r="I30" s="36" t="s">
        <v>182</v>
      </c>
      <c r="J30" s="36" t="s">
        <v>83</v>
      </c>
      <c r="K30" s="37" t="s">
        <v>35</v>
      </c>
      <c r="L30" s="36" t="s">
        <v>183</v>
      </c>
      <c r="M30" s="30" t="s">
        <v>180</v>
      </c>
      <c r="N30" s="38">
        <v>0</v>
      </c>
      <c r="O30" s="38">
        <v>0</v>
      </c>
      <c r="P30" s="38">
        <v>0</v>
      </c>
      <c r="Q30" s="38">
        <v>0</v>
      </c>
      <c r="R30" s="38">
        <v>0</v>
      </c>
      <c r="S30" s="38">
        <v>0</v>
      </c>
      <c r="T30" s="38">
        <v>0</v>
      </c>
      <c r="U30" s="38">
        <v>0</v>
      </c>
      <c r="V30" s="39">
        <v>0</v>
      </c>
      <c r="W30" s="39">
        <v>0</v>
      </c>
      <c r="X30" s="39">
        <v>0</v>
      </c>
      <c r="Y30" s="39">
        <v>0</v>
      </c>
    </row>
    <row r="31" spans="1:25" s="22" customFormat="1" ht="35.25">
      <c r="A31" s="31" t="s">
        <v>174</v>
      </c>
      <c r="B31" s="30" t="s">
        <v>184</v>
      </c>
      <c r="C31" s="30" t="s">
        <v>65</v>
      </c>
      <c r="D31" s="30" t="s">
        <v>176</v>
      </c>
      <c r="E31" s="40" t="s">
        <v>30</v>
      </c>
      <c r="F31" s="40" t="s">
        <v>96</v>
      </c>
      <c r="G31" s="44">
        <v>112267000</v>
      </c>
      <c r="H31" s="33" t="s">
        <v>177</v>
      </c>
      <c r="I31" s="36" t="s">
        <v>185</v>
      </c>
      <c r="J31" s="36" t="s">
        <v>83</v>
      </c>
      <c r="K31" s="37" t="s">
        <v>35</v>
      </c>
      <c r="L31" s="36" t="s">
        <v>186</v>
      </c>
      <c r="M31" s="30" t="s">
        <v>180</v>
      </c>
      <c r="N31" s="38">
        <v>0</v>
      </c>
      <c r="O31" s="38">
        <v>0</v>
      </c>
      <c r="P31" s="38">
        <v>0</v>
      </c>
      <c r="Q31" s="38">
        <v>0</v>
      </c>
      <c r="R31" s="38">
        <v>0</v>
      </c>
      <c r="S31" s="38">
        <v>0</v>
      </c>
      <c r="T31" s="38">
        <v>0</v>
      </c>
      <c r="U31" s="38">
        <v>0</v>
      </c>
      <c r="V31" s="39">
        <v>0</v>
      </c>
      <c r="W31" s="39">
        <v>4</v>
      </c>
      <c r="X31" s="39">
        <v>0</v>
      </c>
      <c r="Y31" s="39">
        <v>0</v>
      </c>
    </row>
    <row r="32" spans="1:25" s="22" customFormat="1" ht="111.75" customHeight="1">
      <c r="A32" s="31" t="s">
        <v>187</v>
      </c>
      <c r="B32" s="30" t="s">
        <v>188</v>
      </c>
      <c r="C32" s="30" t="s">
        <v>189</v>
      </c>
      <c r="D32" s="30" t="s">
        <v>189</v>
      </c>
      <c r="E32" s="40" t="s">
        <v>30</v>
      </c>
      <c r="F32" s="40" t="s">
        <v>96</v>
      </c>
      <c r="G32" s="44">
        <v>350000000</v>
      </c>
      <c r="H32" s="33" t="s">
        <v>190</v>
      </c>
      <c r="I32" s="37" t="s">
        <v>191</v>
      </c>
      <c r="J32" s="36" t="s">
        <v>192</v>
      </c>
      <c r="K32" s="37" t="s">
        <v>35</v>
      </c>
      <c r="L32" s="36" t="s">
        <v>193</v>
      </c>
      <c r="M32" s="30" t="s">
        <v>194</v>
      </c>
      <c r="N32" s="38">
        <v>0</v>
      </c>
      <c r="O32" s="38">
        <v>0</v>
      </c>
      <c r="P32" s="38">
        <v>0</v>
      </c>
      <c r="Q32" s="38">
        <v>0</v>
      </c>
      <c r="R32" s="38">
        <v>0</v>
      </c>
      <c r="S32" s="38">
        <v>0</v>
      </c>
      <c r="T32" s="38">
        <v>0</v>
      </c>
      <c r="U32" s="38">
        <v>0</v>
      </c>
      <c r="V32" s="39">
        <v>0</v>
      </c>
      <c r="W32" s="39">
        <v>0</v>
      </c>
      <c r="X32" s="39">
        <v>0</v>
      </c>
      <c r="Y32" s="39">
        <v>0</v>
      </c>
    </row>
    <row r="33" spans="1:25" s="22" customFormat="1" ht="168" customHeight="1">
      <c r="A33" s="31" t="s">
        <v>187</v>
      </c>
      <c r="B33" s="30" t="s">
        <v>195</v>
      </c>
      <c r="C33" s="30" t="s">
        <v>189</v>
      </c>
      <c r="D33" s="30" t="s">
        <v>189</v>
      </c>
      <c r="E33" s="40" t="s">
        <v>30</v>
      </c>
      <c r="F33" s="40" t="s">
        <v>96</v>
      </c>
      <c r="G33" s="43">
        <v>494576637</v>
      </c>
      <c r="H33" s="33" t="s">
        <v>196</v>
      </c>
      <c r="I33" s="36" t="s">
        <v>197</v>
      </c>
      <c r="J33" s="36" t="s">
        <v>67</v>
      </c>
      <c r="K33" s="37" t="s">
        <v>35</v>
      </c>
      <c r="L33" s="36" t="s">
        <v>198</v>
      </c>
      <c r="M33" s="30" t="s">
        <v>199</v>
      </c>
      <c r="N33" s="38">
        <v>0</v>
      </c>
      <c r="O33" s="38">
        <v>0</v>
      </c>
      <c r="P33" s="38">
        <v>0</v>
      </c>
      <c r="Q33" s="38">
        <v>0</v>
      </c>
      <c r="R33" s="38">
        <v>0</v>
      </c>
      <c r="S33" s="38">
        <v>0</v>
      </c>
      <c r="T33" s="38">
        <v>0</v>
      </c>
      <c r="U33" s="38">
        <v>0</v>
      </c>
      <c r="V33" s="39">
        <v>1</v>
      </c>
      <c r="W33" s="39">
        <v>0</v>
      </c>
      <c r="X33" s="39">
        <v>0</v>
      </c>
      <c r="Y33" s="39">
        <v>0</v>
      </c>
    </row>
    <row r="34" spans="1:25" s="22" customFormat="1" ht="201.75" customHeight="1">
      <c r="A34" s="31" t="s">
        <v>187</v>
      </c>
      <c r="B34" s="30" t="s">
        <v>200</v>
      </c>
      <c r="C34" s="30" t="s">
        <v>189</v>
      </c>
      <c r="D34" s="30" t="s">
        <v>189</v>
      </c>
      <c r="E34" s="40" t="s">
        <v>30</v>
      </c>
      <c r="F34" s="40" t="s">
        <v>96</v>
      </c>
      <c r="G34" s="43">
        <v>321898750</v>
      </c>
      <c r="H34" s="33" t="s">
        <v>201</v>
      </c>
      <c r="I34" s="36" t="s">
        <v>202</v>
      </c>
      <c r="J34" s="36" t="s">
        <v>67</v>
      </c>
      <c r="K34" s="37" t="s">
        <v>35</v>
      </c>
      <c r="L34" s="36" t="s">
        <v>203</v>
      </c>
      <c r="M34" s="30" t="s">
        <v>204</v>
      </c>
      <c r="N34" s="38">
        <v>0</v>
      </c>
      <c r="O34" s="38">
        <v>0</v>
      </c>
      <c r="P34" s="38">
        <v>0</v>
      </c>
      <c r="Q34" s="38">
        <v>0</v>
      </c>
      <c r="R34" s="38">
        <v>0</v>
      </c>
      <c r="S34" s="38">
        <v>0</v>
      </c>
      <c r="T34" s="38">
        <v>0</v>
      </c>
      <c r="U34" s="38">
        <v>0</v>
      </c>
      <c r="V34" s="39">
        <v>0</v>
      </c>
      <c r="W34" s="39">
        <v>0</v>
      </c>
      <c r="X34" s="39">
        <v>0</v>
      </c>
      <c r="Y34" s="39">
        <v>0</v>
      </c>
    </row>
    <row r="35" spans="1:25" s="9" customFormat="1" ht="123.75" customHeight="1">
      <c r="A35" s="31" t="s">
        <v>187</v>
      </c>
      <c r="B35" s="30" t="s">
        <v>205</v>
      </c>
      <c r="C35" s="30" t="s">
        <v>189</v>
      </c>
      <c r="D35" s="30" t="s">
        <v>189</v>
      </c>
      <c r="E35" s="40" t="s">
        <v>30</v>
      </c>
      <c r="F35" s="40" t="s">
        <v>96</v>
      </c>
      <c r="G35" s="43">
        <v>141611000</v>
      </c>
      <c r="H35" s="33" t="s">
        <v>206</v>
      </c>
      <c r="I35" s="36" t="s">
        <v>207</v>
      </c>
      <c r="J35" s="36" t="s">
        <v>67</v>
      </c>
      <c r="K35" s="37" t="s">
        <v>35</v>
      </c>
      <c r="L35" s="36" t="s">
        <v>208</v>
      </c>
      <c r="M35" s="30" t="s">
        <v>209</v>
      </c>
      <c r="N35" s="14">
        <v>0</v>
      </c>
      <c r="O35" s="14">
        <v>0</v>
      </c>
      <c r="P35" s="14">
        <v>0</v>
      </c>
      <c r="Q35" s="14">
        <v>0</v>
      </c>
      <c r="R35" s="14">
        <v>0</v>
      </c>
      <c r="S35" s="14">
        <v>0</v>
      </c>
      <c r="T35" s="14">
        <v>0</v>
      </c>
      <c r="U35" s="14">
        <v>0</v>
      </c>
      <c r="V35" s="21">
        <v>0</v>
      </c>
      <c r="W35" s="21">
        <v>0</v>
      </c>
      <c r="X35" s="21">
        <v>0</v>
      </c>
      <c r="Y35" s="21">
        <v>0</v>
      </c>
    </row>
    <row r="36" spans="1:25" s="22" customFormat="1" ht="46.5">
      <c r="A36" s="31" t="s">
        <v>210</v>
      </c>
      <c r="B36" s="30" t="s">
        <v>211</v>
      </c>
      <c r="C36" s="7" t="s">
        <v>189</v>
      </c>
      <c r="D36" s="7" t="s">
        <v>189</v>
      </c>
      <c r="E36" s="8" t="s">
        <v>30</v>
      </c>
      <c r="F36" s="8" t="s">
        <v>96</v>
      </c>
      <c r="G36" s="43">
        <v>108961850</v>
      </c>
      <c r="H36" s="33" t="s">
        <v>212</v>
      </c>
      <c r="I36" s="36" t="s">
        <v>202</v>
      </c>
      <c r="J36" s="36" t="s">
        <v>83</v>
      </c>
      <c r="K36" s="37" t="s">
        <v>35</v>
      </c>
      <c r="L36" s="36" t="s">
        <v>213</v>
      </c>
      <c r="M36" s="30" t="s">
        <v>214</v>
      </c>
      <c r="N36" s="38">
        <v>0</v>
      </c>
      <c r="O36" s="38">
        <v>0</v>
      </c>
      <c r="P36" s="38">
        <v>0</v>
      </c>
      <c r="Q36" s="38">
        <v>0</v>
      </c>
      <c r="R36" s="38">
        <v>0</v>
      </c>
      <c r="S36" s="38">
        <v>0</v>
      </c>
      <c r="T36" s="38">
        <v>0</v>
      </c>
      <c r="U36" s="38">
        <v>0</v>
      </c>
      <c r="V36" s="39">
        <v>0</v>
      </c>
      <c r="W36" s="39">
        <v>0</v>
      </c>
      <c r="X36" s="39">
        <v>0</v>
      </c>
      <c r="Y36" s="39">
        <v>0</v>
      </c>
    </row>
    <row r="37" spans="1:25" s="22" customFormat="1" ht="84" customHeight="1">
      <c r="A37" s="31" t="s">
        <v>210</v>
      </c>
      <c r="B37" s="30" t="s">
        <v>215</v>
      </c>
      <c r="C37" s="7" t="s">
        <v>189</v>
      </c>
      <c r="D37" s="7" t="s">
        <v>189</v>
      </c>
      <c r="E37" s="8" t="s">
        <v>30</v>
      </c>
      <c r="F37" s="8" t="s">
        <v>96</v>
      </c>
      <c r="G37" s="43">
        <v>571000000</v>
      </c>
      <c r="H37" s="33" t="s">
        <v>212</v>
      </c>
      <c r="I37" s="36" t="s">
        <v>202</v>
      </c>
      <c r="J37" s="36" t="s">
        <v>83</v>
      </c>
      <c r="K37" s="37" t="s">
        <v>35</v>
      </c>
      <c r="L37" s="36" t="s">
        <v>216</v>
      </c>
      <c r="M37" s="30" t="s">
        <v>217</v>
      </c>
      <c r="N37" s="38">
        <v>0</v>
      </c>
      <c r="O37" s="38">
        <v>0</v>
      </c>
      <c r="P37" s="38">
        <v>0</v>
      </c>
      <c r="Q37" s="38">
        <v>0</v>
      </c>
      <c r="R37" s="38">
        <v>0</v>
      </c>
      <c r="S37" s="38">
        <v>0</v>
      </c>
      <c r="T37" s="38">
        <v>0</v>
      </c>
      <c r="U37" s="38">
        <v>0</v>
      </c>
      <c r="V37" s="39">
        <v>0</v>
      </c>
      <c r="W37" s="39">
        <v>0</v>
      </c>
      <c r="X37" s="39">
        <v>0</v>
      </c>
      <c r="Y37" s="39">
        <v>0</v>
      </c>
    </row>
    <row r="38" spans="1:25" s="22" customFormat="1" ht="46.5">
      <c r="A38" s="31" t="s">
        <v>210</v>
      </c>
      <c r="B38" s="30" t="s">
        <v>218</v>
      </c>
      <c r="C38" s="7" t="s">
        <v>189</v>
      </c>
      <c r="D38" s="7" t="s">
        <v>189</v>
      </c>
      <c r="E38" s="8" t="s">
        <v>30</v>
      </c>
      <c r="F38" s="8" t="s">
        <v>96</v>
      </c>
      <c r="G38" s="43">
        <v>388878150</v>
      </c>
      <c r="H38" s="33" t="s">
        <v>212</v>
      </c>
      <c r="I38" s="36" t="s">
        <v>202</v>
      </c>
      <c r="J38" s="36" t="s">
        <v>83</v>
      </c>
      <c r="K38" s="37" t="s">
        <v>35</v>
      </c>
      <c r="L38" s="36" t="s">
        <v>219</v>
      </c>
      <c r="M38" s="30" t="s">
        <v>220</v>
      </c>
      <c r="N38" s="38">
        <v>0</v>
      </c>
      <c r="O38" s="38">
        <v>0</v>
      </c>
      <c r="P38" s="38">
        <v>0</v>
      </c>
      <c r="Q38" s="38">
        <v>0</v>
      </c>
      <c r="R38" s="38">
        <v>0</v>
      </c>
      <c r="S38" s="38">
        <v>0</v>
      </c>
      <c r="T38" s="38">
        <v>0</v>
      </c>
      <c r="U38" s="38">
        <v>0</v>
      </c>
      <c r="V38" s="39">
        <v>0</v>
      </c>
      <c r="W38" s="39">
        <v>0</v>
      </c>
      <c r="X38" s="39">
        <v>0</v>
      </c>
      <c r="Y38" s="39">
        <v>0</v>
      </c>
    </row>
    <row r="39" spans="1:25" s="22" customFormat="1" ht="46.5">
      <c r="A39" s="31" t="s">
        <v>210</v>
      </c>
      <c r="B39" s="30" t="s">
        <v>221</v>
      </c>
      <c r="C39" s="7" t="s">
        <v>189</v>
      </c>
      <c r="D39" s="7" t="s">
        <v>189</v>
      </c>
      <c r="E39" s="8" t="s">
        <v>30</v>
      </c>
      <c r="F39" s="8" t="s">
        <v>96</v>
      </c>
      <c r="G39" s="43">
        <v>155000000</v>
      </c>
      <c r="H39" s="33" t="s">
        <v>212</v>
      </c>
      <c r="I39" s="36" t="s">
        <v>202</v>
      </c>
      <c r="J39" s="36" t="s">
        <v>83</v>
      </c>
      <c r="K39" s="37" t="s">
        <v>35</v>
      </c>
      <c r="L39" s="36" t="s">
        <v>222</v>
      </c>
      <c r="M39" s="30" t="s">
        <v>223</v>
      </c>
      <c r="N39" s="38">
        <v>0</v>
      </c>
      <c r="O39" s="38">
        <v>0</v>
      </c>
      <c r="P39" s="38">
        <v>0</v>
      </c>
      <c r="Q39" s="38">
        <v>0</v>
      </c>
      <c r="R39" s="38">
        <v>0</v>
      </c>
      <c r="S39" s="38">
        <v>0</v>
      </c>
      <c r="T39" s="38">
        <v>0</v>
      </c>
      <c r="U39" s="38">
        <v>0</v>
      </c>
      <c r="V39" s="39">
        <v>0</v>
      </c>
      <c r="W39" s="39">
        <v>0</v>
      </c>
      <c r="X39" s="39">
        <v>0</v>
      </c>
      <c r="Y39" s="39">
        <v>0</v>
      </c>
    </row>
    <row r="40" spans="1:25" s="22" customFormat="1" ht="46.5">
      <c r="A40" s="31" t="s">
        <v>224</v>
      </c>
      <c r="B40" s="30" t="s">
        <v>225</v>
      </c>
      <c r="C40" s="7" t="s">
        <v>226</v>
      </c>
      <c r="D40" s="7" t="s">
        <v>226</v>
      </c>
      <c r="E40" s="8" t="s">
        <v>30</v>
      </c>
      <c r="F40" s="8" t="s">
        <v>96</v>
      </c>
      <c r="G40" s="73">
        <v>40804000</v>
      </c>
      <c r="H40" s="74" t="s">
        <v>227</v>
      </c>
      <c r="I40" s="30" t="s">
        <v>228</v>
      </c>
      <c r="J40" s="40" t="s">
        <v>229</v>
      </c>
      <c r="K40" s="40" t="s">
        <v>35</v>
      </c>
      <c r="L40" s="30" t="s">
        <v>230</v>
      </c>
      <c r="M40" s="30" t="s">
        <v>231</v>
      </c>
      <c r="N40" s="52">
        <v>0</v>
      </c>
      <c r="O40" s="52">
        <v>0</v>
      </c>
      <c r="P40" s="52">
        <v>0</v>
      </c>
      <c r="Q40" s="52">
        <v>0</v>
      </c>
      <c r="R40" s="52">
        <v>0</v>
      </c>
      <c r="S40" s="52">
        <v>105</v>
      </c>
      <c r="T40" s="52">
        <v>40</v>
      </c>
      <c r="U40" s="52">
        <v>0</v>
      </c>
      <c r="V40" s="53">
        <v>134</v>
      </c>
      <c r="W40" s="53">
        <v>130</v>
      </c>
      <c r="X40" s="53">
        <v>30</v>
      </c>
      <c r="Y40" s="53">
        <v>20</v>
      </c>
    </row>
    <row r="41" spans="1:25" s="22" customFormat="1" ht="69">
      <c r="A41" s="31" t="s">
        <v>224</v>
      </c>
      <c r="B41" s="30" t="s">
        <v>232</v>
      </c>
      <c r="C41" s="7" t="s">
        <v>226</v>
      </c>
      <c r="D41" s="7" t="s">
        <v>226</v>
      </c>
      <c r="E41" s="8" t="s">
        <v>30</v>
      </c>
      <c r="F41" s="8" t="s">
        <v>96</v>
      </c>
      <c r="G41" s="75">
        <v>344394000</v>
      </c>
      <c r="H41" s="74" t="s">
        <v>233</v>
      </c>
      <c r="I41" s="30" t="s">
        <v>234</v>
      </c>
      <c r="J41" s="40" t="s">
        <v>229</v>
      </c>
      <c r="K41" s="40" t="s">
        <v>35</v>
      </c>
      <c r="L41" s="30" t="s">
        <v>235</v>
      </c>
      <c r="M41" s="30" t="s">
        <v>236</v>
      </c>
      <c r="N41" s="52">
        <v>0</v>
      </c>
      <c r="O41" s="52">
        <v>7</v>
      </c>
      <c r="P41" s="52">
        <v>12</v>
      </c>
      <c r="Q41" s="52">
        <v>102</v>
      </c>
      <c r="R41" s="52">
        <v>76</v>
      </c>
      <c r="S41" s="52">
        <v>18</v>
      </c>
      <c r="T41" s="52">
        <v>124</v>
      </c>
      <c r="U41" s="52">
        <v>75</v>
      </c>
      <c r="V41" s="53">
        <v>194</v>
      </c>
      <c r="W41" s="53">
        <v>224</v>
      </c>
      <c r="X41" s="53">
        <v>65</v>
      </c>
      <c r="Y41" s="53">
        <v>65</v>
      </c>
    </row>
    <row r="42" spans="1:25" s="22" customFormat="1" ht="35.25">
      <c r="A42" s="31" t="s">
        <v>224</v>
      </c>
      <c r="B42" s="30" t="s">
        <v>237</v>
      </c>
      <c r="C42" s="7" t="s">
        <v>226</v>
      </c>
      <c r="D42" s="7" t="s">
        <v>226</v>
      </c>
      <c r="E42" s="8" t="s">
        <v>30</v>
      </c>
      <c r="F42" s="8" t="s">
        <v>96</v>
      </c>
      <c r="G42" s="75">
        <v>258246000</v>
      </c>
      <c r="H42" s="74" t="s">
        <v>238</v>
      </c>
      <c r="I42" s="30" t="s">
        <v>239</v>
      </c>
      <c r="J42" s="40" t="s">
        <v>229</v>
      </c>
      <c r="K42" s="40" t="s">
        <v>35</v>
      </c>
      <c r="L42" s="76" t="s">
        <v>240</v>
      </c>
      <c r="M42" s="30" t="s">
        <v>241</v>
      </c>
      <c r="N42" s="52">
        <v>0</v>
      </c>
      <c r="O42" s="52">
        <v>0</v>
      </c>
      <c r="P42" s="52">
        <v>0</v>
      </c>
      <c r="Q42" s="52">
        <v>0</v>
      </c>
      <c r="R42" s="52">
        <v>0</v>
      </c>
      <c r="S42" s="52">
        <v>0</v>
      </c>
      <c r="T42" s="52">
        <v>0</v>
      </c>
      <c r="U42" s="52">
        <v>78</v>
      </c>
      <c r="V42" s="53">
        <v>141</v>
      </c>
      <c r="W42" s="53">
        <v>129</v>
      </c>
      <c r="X42" s="53">
        <v>100</v>
      </c>
      <c r="Y42" s="53">
        <v>100</v>
      </c>
    </row>
    <row r="43" spans="1:25" s="22" customFormat="1" ht="117" customHeight="1">
      <c r="A43" s="31" t="s">
        <v>242</v>
      </c>
      <c r="B43" s="30" t="s">
        <v>243</v>
      </c>
      <c r="C43" s="30" t="s">
        <v>189</v>
      </c>
      <c r="D43" s="30" t="s">
        <v>189</v>
      </c>
      <c r="E43" s="40" t="s">
        <v>30</v>
      </c>
      <c r="F43" s="40" t="s">
        <v>96</v>
      </c>
      <c r="G43" s="43">
        <v>810215000</v>
      </c>
      <c r="H43" s="30" t="s">
        <v>244</v>
      </c>
      <c r="I43" s="30" t="s">
        <v>245</v>
      </c>
      <c r="J43" s="30" t="s">
        <v>246</v>
      </c>
      <c r="K43" s="40" t="s">
        <v>35</v>
      </c>
      <c r="L43" s="30" t="s">
        <v>247</v>
      </c>
      <c r="M43" s="30" t="s">
        <v>248</v>
      </c>
      <c r="N43" s="22">
        <v>0</v>
      </c>
      <c r="O43" s="22">
        <v>0</v>
      </c>
      <c r="P43" s="22">
        <v>0</v>
      </c>
      <c r="Q43" s="22">
        <v>0</v>
      </c>
      <c r="R43" s="22">
        <v>0</v>
      </c>
      <c r="S43" s="22">
        <v>0</v>
      </c>
      <c r="T43" s="22">
        <v>0</v>
      </c>
      <c r="U43" s="22">
        <v>0</v>
      </c>
      <c r="V43" s="46">
        <v>0</v>
      </c>
      <c r="W43" s="46">
        <v>0</v>
      </c>
      <c r="X43" s="46">
        <v>0</v>
      </c>
      <c r="Y43" s="46">
        <v>13</v>
      </c>
    </row>
    <row r="44" spans="1:25" s="22" customFormat="1" ht="63" customHeight="1">
      <c r="A44" s="31" t="s">
        <v>242</v>
      </c>
      <c r="B44" s="30" t="s">
        <v>249</v>
      </c>
      <c r="C44" s="30" t="s">
        <v>189</v>
      </c>
      <c r="D44" s="30" t="s">
        <v>189</v>
      </c>
      <c r="E44" s="40" t="s">
        <v>30</v>
      </c>
      <c r="F44" s="40" t="s">
        <v>96</v>
      </c>
      <c r="G44" s="43">
        <v>734000000</v>
      </c>
      <c r="H44" s="30" t="s">
        <v>250</v>
      </c>
      <c r="I44" s="30" t="s">
        <v>251</v>
      </c>
      <c r="J44" s="30" t="s">
        <v>252</v>
      </c>
      <c r="K44" s="40" t="s">
        <v>35</v>
      </c>
      <c r="L44" s="30" t="s">
        <v>253</v>
      </c>
      <c r="M44" s="30" t="s">
        <v>101</v>
      </c>
      <c r="N44" s="22">
        <v>0</v>
      </c>
      <c r="O44" s="22">
        <v>0</v>
      </c>
      <c r="P44" s="22">
        <v>0</v>
      </c>
      <c r="Q44" s="22">
        <v>0</v>
      </c>
      <c r="R44" s="22">
        <v>0</v>
      </c>
      <c r="S44" s="22">
        <v>0</v>
      </c>
      <c r="T44" s="22">
        <v>0</v>
      </c>
      <c r="U44" s="22">
        <v>0</v>
      </c>
      <c r="V44" s="46">
        <v>0</v>
      </c>
      <c r="W44" s="46">
        <v>0</v>
      </c>
      <c r="X44" s="46">
        <v>0</v>
      </c>
      <c r="Y44" s="46">
        <v>50</v>
      </c>
    </row>
    <row r="45" spans="1:25" s="22" customFormat="1" ht="42">
      <c r="A45" s="31" t="s">
        <v>242</v>
      </c>
      <c r="B45" s="30" t="s">
        <v>254</v>
      </c>
      <c r="C45" s="30" t="s">
        <v>189</v>
      </c>
      <c r="D45" s="30" t="s">
        <v>189</v>
      </c>
      <c r="E45" s="40" t="s">
        <v>30</v>
      </c>
      <c r="F45" s="40" t="s">
        <v>96</v>
      </c>
      <c r="G45" s="43">
        <v>2916000000</v>
      </c>
      <c r="H45" s="30" t="s">
        <v>255</v>
      </c>
      <c r="I45" s="30" t="s">
        <v>251</v>
      </c>
      <c r="J45" s="30" t="s">
        <v>252</v>
      </c>
      <c r="K45" s="40" t="s">
        <v>35</v>
      </c>
      <c r="L45" s="30" t="s">
        <v>253</v>
      </c>
      <c r="M45" s="30" t="s">
        <v>214</v>
      </c>
      <c r="N45" s="22">
        <v>0</v>
      </c>
      <c r="O45" s="22">
        <v>0</v>
      </c>
      <c r="P45" s="22">
        <v>0</v>
      </c>
      <c r="Q45" s="22">
        <v>0</v>
      </c>
      <c r="R45" s="22">
        <v>0</v>
      </c>
      <c r="S45" s="22">
        <v>0</v>
      </c>
      <c r="T45" s="22">
        <v>0</v>
      </c>
      <c r="U45" s="22">
        <v>0</v>
      </c>
      <c r="V45" s="46">
        <v>0</v>
      </c>
      <c r="W45" s="46">
        <v>0</v>
      </c>
      <c r="X45" s="46">
        <v>0</v>
      </c>
      <c r="Y45" s="46">
        <v>50</v>
      </c>
    </row>
    <row r="46" spans="1:25" s="22" customFormat="1" ht="183.75" customHeight="1">
      <c r="A46" s="31" t="s">
        <v>256</v>
      </c>
      <c r="B46" s="30" t="s">
        <v>257</v>
      </c>
      <c r="C46" s="30" t="s">
        <v>258</v>
      </c>
      <c r="D46" s="30" t="s">
        <v>121</v>
      </c>
      <c r="E46" s="40" t="s">
        <v>30</v>
      </c>
      <c r="F46" s="40" t="s">
        <v>96</v>
      </c>
      <c r="G46" s="41">
        <v>601266785</v>
      </c>
      <c r="H46" s="33" t="s">
        <v>259</v>
      </c>
      <c r="I46" s="34" t="s">
        <v>260</v>
      </c>
      <c r="J46" s="36" t="s">
        <v>261</v>
      </c>
      <c r="K46" s="37" t="s">
        <v>35</v>
      </c>
      <c r="L46" s="36" t="s">
        <v>262</v>
      </c>
      <c r="M46" s="30" t="s">
        <v>263</v>
      </c>
      <c r="N46" s="38">
        <v>0</v>
      </c>
      <c r="O46" s="38">
        <v>0</v>
      </c>
      <c r="P46" s="38">
        <v>0</v>
      </c>
      <c r="Q46" s="38">
        <v>0</v>
      </c>
      <c r="R46" s="38">
        <v>0</v>
      </c>
      <c r="S46" s="38">
        <v>0</v>
      </c>
      <c r="T46" s="38">
        <v>0</v>
      </c>
      <c r="U46" s="38">
        <v>0</v>
      </c>
      <c r="V46" s="39">
        <v>0</v>
      </c>
      <c r="W46" s="39">
        <v>0</v>
      </c>
      <c r="X46" s="39">
        <v>0</v>
      </c>
      <c r="Y46" s="39">
        <v>0</v>
      </c>
    </row>
    <row r="47" spans="1:25" s="22" customFormat="1" ht="58.5">
      <c r="A47" s="31" t="s">
        <v>256</v>
      </c>
      <c r="B47" s="30" t="s">
        <v>264</v>
      </c>
      <c r="C47" s="30" t="s">
        <v>258</v>
      </c>
      <c r="D47" s="30" t="s">
        <v>121</v>
      </c>
      <c r="E47" s="40" t="s">
        <v>30</v>
      </c>
      <c r="F47" s="40" t="s">
        <v>96</v>
      </c>
      <c r="G47" s="42">
        <v>494665215</v>
      </c>
      <c r="H47" s="33" t="s">
        <v>259</v>
      </c>
      <c r="I47" s="34" t="s">
        <v>260</v>
      </c>
      <c r="J47" s="36" t="s">
        <v>261</v>
      </c>
      <c r="K47" s="37" t="s">
        <v>35</v>
      </c>
      <c r="L47" s="36" t="s">
        <v>262</v>
      </c>
      <c r="M47" s="30" t="s">
        <v>263</v>
      </c>
      <c r="N47" s="38">
        <v>0</v>
      </c>
      <c r="O47" s="38">
        <v>0</v>
      </c>
      <c r="P47" s="38">
        <v>0</v>
      </c>
      <c r="Q47" s="38">
        <v>0</v>
      </c>
      <c r="R47" s="38">
        <v>0</v>
      </c>
      <c r="S47" s="38">
        <v>0</v>
      </c>
      <c r="T47" s="38">
        <v>0</v>
      </c>
      <c r="U47" s="38">
        <v>0</v>
      </c>
      <c r="V47" s="39">
        <v>0</v>
      </c>
      <c r="W47" s="39">
        <v>0</v>
      </c>
      <c r="X47" s="39">
        <v>0</v>
      </c>
      <c r="Y47" s="39">
        <v>0</v>
      </c>
    </row>
    <row r="48" spans="1:25" s="22" customFormat="1" ht="69">
      <c r="A48" s="31" t="s">
        <v>265</v>
      </c>
      <c r="B48" s="30" t="s">
        <v>266</v>
      </c>
      <c r="C48" s="30" t="s">
        <v>189</v>
      </c>
      <c r="D48" s="30" t="s">
        <v>189</v>
      </c>
      <c r="E48" s="40" t="s">
        <v>30</v>
      </c>
      <c r="F48" s="40" t="s">
        <v>96</v>
      </c>
      <c r="G48" s="43">
        <v>375958000</v>
      </c>
      <c r="H48" s="30" t="s">
        <v>267</v>
      </c>
      <c r="I48" s="40" t="s">
        <v>268</v>
      </c>
      <c r="J48" s="40" t="s">
        <v>269</v>
      </c>
      <c r="K48" s="40" t="s">
        <v>35</v>
      </c>
      <c r="L48" s="30" t="s">
        <v>270</v>
      </c>
      <c r="M48" s="30" t="s">
        <v>194</v>
      </c>
      <c r="N48" s="22">
        <v>0</v>
      </c>
      <c r="O48" s="22">
        <v>0</v>
      </c>
      <c r="P48" s="22">
        <v>0</v>
      </c>
      <c r="Q48" s="22">
        <v>0</v>
      </c>
      <c r="R48" s="22">
        <v>0</v>
      </c>
      <c r="S48" s="22">
        <v>0</v>
      </c>
      <c r="T48" s="22">
        <v>0</v>
      </c>
      <c r="U48" s="22">
        <v>0</v>
      </c>
      <c r="V48" s="46">
        <v>0</v>
      </c>
      <c r="W48" s="46">
        <v>0</v>
      </c>
      <c r="X48" s="46">
        <v>0</v>
      </c>
      <c r="Y48" s="46">
        <v>8</v>
      </c>
    </row>
    <row r="49" spans="1:25" s="38" customFormat="1" ht="186.75" customHeight="1">
      <c r="A49" s="32" t="s">
        <v>271</v>
      </c>
      <c r="B49" s="33" t="s">
        <v>272</v>
      </c>
      <c r="C49" s="33" t="s">
        <v>258</v>
      </c>
      <c r="D49" s="33" t="s">
        <v>121</v>
      </c>
      <c r="E49" s="34" t="s">
        <v>30</v>
      </c>
      <c r="F49" s="34" t="s">
        <v>96</v>
      </c>
      <c r="G49" s="35" t="s">
        <v>273</v>
      </c>
      <c r="H49" s="33" t="s">
        <v>274</v>
      </c>
      <c r="I49" s="34" t="s">
        <v>260</v>
      </c>
      <c r="J49" s="36" t="s">
        <v>261</v>
      </c>
      <c r="K49" s="37" t="s">
        <v>35</v>
      </c>
      <c r="L49" s="36" t="s">
        <v>262</v>
      </c>
      <c r="M49" s="33" t="s">
        <v>263</v>
      </c>
      <c r="N49" s="38">
        <v>0</v>
      </c>
      <c r="O49" s="38">
        <v>0</v>
      </c>
      <c r="P49" s="38">
        <v>0</v>
      </c>
      <c r="Q49" s="38">
        <v>0</v>
      </c>
      <c r="R49" s="38">
        <v>0</v>
      </c>
      <c r="S49" s="38">
        <v>0</v>
      </c>
      <c r="T49" s="38">
        <v>0</v>
      </c>
      <c r="U49" s="38">
        <v>0</v>
      </c>
      <c r="V49" s="39">
        <v>0</v>
      </c>
      <c r="W49" s="39">
        <v>0</v>
      </c>
      <c r="X49" s="39">
        <v>0</v>
      </c>
      <c r="Y49" s="39">
        <v>40</v>
      </c>
    </row>
    <row r="50" spans="1:25" s="22" customFormat="1" ht="58.5">
      <c r="A50" s="31" t="s">
        <v>275</v>
      </c>
      <c r="B50" s="30" t="s">
        <v>276</v>
      </c>
      <c r="C50" s="7" t="s">
        <v>277</v>
      </c>
      <c r="D50" s="7" t="s">
        <v>87</v>
      </c>
      <c r="E50" s="8" t="s">
        <v>30</v>
      </c>
      <c r="F50" s="8" t="s">
        <v>31</v>
      </c>
      <c r="G50" s="79">
        <v>318708000</v>
      </c>
      <c r="H50" s="30" t="s">
        <v>88</v>
      </c>
      <c r="I50" s="34" t="s">
        <v>278</v>
      </c>
      <c r="J50" s="30" t="s">
        <v>90</v>
      </c>
      <c r="K50" s="37" t="s">
        <v>279</v>
      </c>
      <c r="L50" s="30" t="s">
        <v>280</v>
      </c>
      <c r="M50" s="30" t="s">
        <v>92</v>
      </c>
      <c r="N50" s="38">
        <v>0</v>
      </c>
      <c r="O50" s="38">
        <v>0</v>
      </c>
      <c r="P50" s="38">
        <v>0</v>
      </c>
      <c r="Q50" s="38">
        <v>0</v>
      </c>
      <c r="R50" s="38">
        <v>0</v>
      </c>
      <c r="S50" s="38">
        <v>0</v>
      </c>
      <c r="T50" s="38">
        <v>0</v>
      </c>
      <c r="U50" s="38">
        <v>0</v>
      </c>
      <c r="V50" s="39">
        <v>0</v>
      </c>
      <c r="W50" s="39">
        <v>0</v>
      </c>
      <c r="X50" s="39">
        <v>0</v>
      </c>
      <c r="Y50" s="39">
        <v>0</v>
      </c>
    </row>
    <row r="51" spans="1:25" s="22" customFormat="1" ht="58.5">
      <c r="A51" s="31" t="s">
        <v>275</v>
      </c>
      <c r="B51" s="30" t="s">
        <v>281</v>
      </c>
      <c r="C51" s="7" t="s">
        <v>277</v>
      </c>
      <c r="D51" s="7" t="s">
        <v>87</v>
      </c>
      <c r="E51" s="8" t="s">
        <v>30</v>
      </c>
      <c r="F51" s="8" t="s">
        <v>31</v>
      </c>
      <c r="G51" s="79">
        <v>432107000</v>
      </c>
      <c r="H51" s="30" t="s">
        <v>88</v>
      </c>
      <c r="I51" s="34" t="s">
        <v>278</v>
      </c>
      <c r="J51" s="30" t="s">
        <v>90</v>
      </c>
      <c r="K51" s="37" t="s">
        <v>279</v>
      </c>
      <c r="L51" s="30" t="s">
        <v>280</v>
      </c>
      <c r="M51" s="30" t="s">
        <v>92</v>
      </c>
      <c r="N51" s="38">
        <v>0</v>
      </c>
      <c r="O51" s="38">
        <v>0</v>
      </c>
      <c r="P51" s="38">
        <v>0</v>
      </c>
      <c r="Q51" s="38">
        <v>0</v>
      </c>
      <c r="R51" s="38">
        <v>0</v>
      </c>
      <c r="S51" s="38">
        <v>0</v>
      </c>
      <c r="T51" s="38">
        <v>0</v>
      </c>
      <c r="U51" s="38">
        <v>0</v>
      </c>
      <c r="V51" s="39">
        <v>0</v>
      </c>
      <c r="W51" s="39">
        <v>0</v>
      </c>
      <c r="X51" s="39">
        <v>0</v>
      </c>
      <c r="Y51" s="39">
        <v>0</v>
      </c>
    </row>
    <row r="52" spans="1:25" s="38" customFormat="1" ht="69">
      <c r="A52" s="54" t="s">
        <v>282</v>
      </c>
      <c r="B52" s="33" t="s">
        <v>283</v>
      </c>
      <c r="C52" s="33" t="s">
        <v>284</v>
      </c>
      <c r="D52" s="33" t="s">
        <v>284</v>
      </c>
      <c r="E52" s="34" t="s">
        <v>30</v>
      </c>
      <c r="F52" s="40" t="s">
        <v>96</v>
      </c>
      <c r="G52" s="55">
        <v>194829000</v>
      </c>
      <c r="H52" s="33" t="s">
        <v>285</v>
      </c>
      <c r="I52" s="33" t="s">
        <v>286</v>
      </c>
      <c r="J52" s="33" t="s">
        <v>287</v>
      </c>
      <c r="K52" s="34" t="s">
        <v>35</v>
      </c>
      <c r="L52" s="33" t="s">
        <v>288</v>
      </c>
      <c r="M52" s="33" t="s">
        <v>289</v>
      </c>
      <c r="N52" s="38">
        <v>0</v>
      </c>
      <c r="O52" s="38">
        <v>0</v>
      </c>
      <c r="P52" s="38">
        <v>0</v>
      </c>
      <c r="Q52" s="38">
        <v>0</v>
      </c>
      <c r="R52" s="38">
        <v>0</v>
      </c>
      <c r="S52" s="38">
        <v>0</v>
      </c>
      <c r="T52" s="38">
        <v>0</v>
      </c>
      <c r="U52" s="38">
        <v>0</v>
      </c>
      <c r="V52" s="39">
        <v>0</v>
      </c>
      <c r="W52" s="39">
        <v>0</v>
      </c>
      <c r="X52" s="39">
        <v>0</v>
      </c>
      <c r="Y52" s="39">
        <v>3</v>
      </c>
    </row>
    <row r="53" spans="1:25" s="38" customFormat="1" ht="69">
      <c r="A53" s="54" t="s">
        <v>282</v>
      </c>
      <c r="B53" s="33" t="s">
        <v>290</v>
      </c>
      <c r="C53" s="33" t="s">
        <v>284</v>
      </c>
      <c r="D53" s="33" t="s">
        <v>284</v>
      </c>
      <c r="E53" s="34" t="s">
        <v>30</v>
      </c>
      <c r="F53" s="40" t="s">
        <v>96</v>
      </c>
      <c r="G53" s="41">
        <v>195554000</v>
      </c>
      <c r="H53" s="33" t="s">
        <v>285</v>
      </c>
      <c r="I53" s="33" t="s">
        <v>291</v>
      </c>
      <c r="J53" s="33" t="s">
        <v>287</v>
      </c>
      <c r="K53" s="34" t="s">
        <v>35</v>
      </c>
      <c r="L53" s="33" t="s">
        <v>292</v>
      </c>
      <c r="M53" s="33" t="s">
        <v>293</v>
      </c>
      <c r="N53" s="38">
        <v>0</v>
      </c>
      <c r="O53" s="38">
        <v>0</v>
      </c>
      <c r="P53" s="38">
        <v>0</v>
      </c>
      <c r="Q53" s="38">
        <v>0</v>
      </c>
      <c r="R53" s="38">
        <v>0</v>
      </c>
      <c r="S53" s="38">
        <v>0</v>
      </c>
      <c r="T53" s="38">
        <v>0</v>
      </c>
      <c r="U53" s="38">
        <v>0</v>
      </c>
      <c r="V53" s="39">
        <v>0</v>
      </c>
      <c r="W53" s="39">
        <v>0</v>
      </c>
      <c r="X53" s="39">
        <v>0</v>
      </c>
      <c r="Y53" s="39">
        <v>4</v>
      </c>
    </row>
    <row r="54" spans="1:25" s="38" customFormat="1" ht="58.5">
      <c r="A54" s="54" t="s">
        <v>282</v>
      </c>
      <c r="B54" s="33" t="s">
        <v>294</v>
      </c>
      <c r="C54" s="33" t="s">
        <v>284</v>
      </c>
      <c r="D54" s="33" t="s">
        <v>284</v>
      </c>
      <c r="E54" s="34" t="s">
        <v>30</v>
      </c>
      <c r="F54" s="40" t="s">
        <v>96</v>
      </c>
      <c r="G54" s="41">
        <v>100277000</v>
      </c>
      <c r="H54" s="33" t="s">
        <v>295</v>
      </c>
      <c r="I54" s="33" t="s">
        <v>296</v>
      </c>
      <c r="J54" s="33" t="s">
        <v>287</v>
      </c>
      <c r="K54" s="34" t="s">
        <v>35</v>
      </c>
      <c r="L54" s="33" t="s">
        <v>297</v>
      </c>
      <c r="M54" s="33" t="s">
        <v>298</v>
      </c>
      <c r="N54" s="38">
        <v>0</v>
      </c>
      <c r="O54" s="38">
        <v>0</v>
      </c>
      <c r="P54" s="38">
        <v>0</v>
      </c>
      <c r="Q54" s="38">
        <v>0</v>
      </c>
      <c r="R54" s="38">
        <v>0</v>
      </c>
      <c r="S54" s="38">
        <v>0</v>
      </c>
      <c r="T54" s="38">
        <v>0</v>
      </c>
      <c r="U54" s="38">
        <v>0</v>
      </c>
      <c r="V54" s="39">
        <v>0</v>
      </c>
      <c r="W54" s="39">
        <v>0</v>
      </c>
      <c r="X54" s="39">
        <v>0</v>
      </c>
      <c r="Y54" s="39">
        <v>80</v>
      </c>
    </row>
    <row r="55" spans="1:25" s="38" customFormat="1" ht="58.5">
      <c r="A55" s="54" t="s">
        <v>282</v>
      </c>
      <c r="B55" s="33" t="s">
        <v>299</v>
      </c>
      <c r="C55" s="33" t="s">
        <v>284</v>
      </c>
      <c r="D55" s="33" t="s">
        <v>284</v>
      </c>
      <c r="E55" s="34" t="s">
        <v>30</v>
      </c>
      <c r="F55" s="40" t="s">
        <v>96</v>
      </c>
      <c r="G55" s="41">
        <v>100277000</v>
      </c>
      <c r="H55" s="33" t="s">
        <v>295</v>
      </c>
      <c r="I55" s="33" t="s">
        <v>300</v>
      </c>
      <c r="J55" s="33" t="s">
        <v>287</v>
      </c>
      <c r="K55" s="34" t="s">
        <v>35</v>
      </c>
      <c r="L55" s="33" t="s">
        <v>301</v>
      </c>
      <c r="M55" s="33" t="s">
        <v>302</v>
      </c>
      <c r="N55" s="38">
        <v>0</v>
      </c>
      <c r="O55" s="38">
        <v>0</v>
      </c>
      <c r="P55" s="38">
        <v>0</v>
      </c>
      <c r="Q55" s="38">
        <v>0</v>
      </c>
      <c r="R55" s="38">
        <v>0</v>
      </c>
      <c r="S55" s="38">
        <v>0</v>
      </c>
      <c r="T55" s="38">
        <v>0</v>
      </c>
      <c r="U55" s="38">
        <v>0</v>
      </c>
      <c r="V55" s="39">
        <v>0</v>
      </c>
      <c r="W55" s="39">
        <v>0</v>
      </c>
      <c r="X55" s="39">
        <v>0</v>
      </c>
      <c r="Y55" s="39">
        <v>150</v>
      </c>
    </row>
    <row r="56" spans="1:25" s="38" customFormat="1" ht="104.25">
      <c r="A56" s="54" t="s">
        <v>282</v>
      </c>
      <c r="B56" s="33" t="s">
        <v>303</v>
      </c>
      <c r="C56" s="33" t="s">
        <v>284</v>
      </c>
      <c r="D56" s="33" t="s">
        <v>284</v>
      </c>
      <c r="E56" s="34" t="s">
        <v>30</v>
      </c>
      <c r="F56" s="40" t="s">
        <v>96</v>
      </c>
      <c r="G56" s="41">
        <v>195554000</v>
      </c>
      <c r="H56" s="33" t="s">
        <v>304</v>
      </c>
      <c r="I56" s="33" t="s">
        <v>305</v>
      </c>
      <c r="J56" s="33" t="s">
        <v>287</v>
      </c>
      <c r="K56" s="34" t="s">
        <v>35</v>
      </c>
      <c r="L56" s="33" t="s">
        <v>306</v>
      </c>
      <c r="M56" s="33" t="s">
        <v>307</v>
      </c>
      <c r="N56" s="38">
        <v>0</v>
      </c>
      <c r="O56" s="38">
        <v>0</v>
      </c>
      <c r="P56" s="38">
        <v>0</v>
      </c>
      <c r="Q56" s="38">
        <v>0</v>
      </c>
      <c r="R56" s="38">
        <v>0</v>
      </c>
      <c r="S56" s="38">
        <v>0</v>
      </c>
      <c r="T56" s="38">
        <v>0</v>
      </c>
      <c r="U56" s="38">
        <v>0</v>
      </c>
      <c r="V56" s="39">
        <v>0</v>
      </c>
      <c r="W56" s="39">
        <v>0</v>
      </c>
      <c r="X56" s="39">
        <v>0</v>
      </c>
      <c r="Y56" s="39">
        <v>1000</v>
      </c>
    </row>
    <row r="57" spans="1:25" s="38" customFormat="1" ht="92.25">
      <c r="A57" s="54" t="s">
        <v>282</v>
      </c>
      <c r="B57" s="33" t="s">
        <v>308</v>
      </c>
      <c r="C57" s="33" t="s">
        <v>284</v>
      </c>
      <c r="D57" s="33" t="s">
        <v>284</v>
      </c>
      <c r="E57" s="34" t="s">
        <v>30</v>
      </c>
      <c r="F57" s="40" t="s">
        <v>96</v>
      </c>
      <c r="G57" s="56">
        <v>291010000</v>
      </c>
      <c r="H57" s="57" t="s">
        <v>309</v>
      </c>
      <c r="I57" s="33" t="s">
        <v>310</v>
      </c>
      <c r="J57" s="33" t="s">
        <v>287</v>
      </c>
      <c r="K57" s="34" t="s">
        <v>35</v>
      </c>
      <c r="L57" s="33" t="s">
        <v>311</v>
      </c>
      <c r="M57" s="33" t="s">
        <v>312</v>
      </c>
      <c r="N57" s="38">
        <v>0</v>
      </c>
      <c r="O57" s="38">
        <v>0</v>
      </c>
      <c r="P57" s="38">
        <v>0</v>
      </c>
      <c r="Q57" s="38">
        <v>0</v>
      </c>
      <c r="R57" s="38">
        <v>0</v>
      </c>
      <c r="S57" s="38">
        <v>0</v>
      </c>
      <c r="T57" s="38">
        <v>0</v>
      </c>
      <c r="U57" s="38">
        <v>0</v>
      </c>
      <c r="V57" s="39">
        <v>0</v>
      </c>
      <c r="W57" s="39">
        <v>0</v>
      </c>
      <c r="X57" s="39">
        <v>0</v>
      </c>
      <c r="Y57" s="39">
        <v>300</v>
      </c>
    </row>
    <row r="58" spans="1:25" s="22" customFormat="1" ht="46.5">
      <c r="A58" s="31" t="s">
        <v>313</v>
      </c>
      <c r="B58" s="30" t="s">
        <v>314</v>
      </c>
      <c r="C58" s="40" t="s">
        <v>65</v>
      </c>
      <c r="D58" s="30" t="s">
        <v>87</v>
      </c>
      <c r="E58" s="40" t="s">
        <v>30</v>
      </c>
      <c r="F58" s="40" t="s">
        <v>31</v>
      </c>
      <c r="G58" s="49">
        <v>6226558000</v>
      </c>
      <c r="H58" s="30" t="s">
        <v>88</v>
      </c>
      <c r="I58" s="48" t="s">
        <v>89</v>
      </c>
      <c r="J58" s="30" t="s">
        <v>90</v>
      </c>
      <c r="K58" s="40" t="s">
        <v>35</v>
      </c>
      <c r="L58" s="30" t="s">
        <v>91</v>
      </c>
      <c r="M58" s="30" t="s">
        <v>92</v>
      </c>
      <c r="N58" s="22">
        <v>0</v>
      </c>
      <c r="O58" s="22">
        <v>0</v>
      </c>
      <c r="P58" s="22">
        <v>0</v>
      </c>
      <c r="Q58" s="22">
        <v>0</v>
      </c>
      <c r="R58" s="22">
        <v>0</v>
      </c>
      <c r="S58" s="22">
        <v>0</v>
      </c>
      <c r="T58" s="22">
        <v>0</v>
      </c>
      <c r="U58" s="22">
        <v>0</v>
      </c>
      <c r="V58" s="46">
        <v>0</v>
      </c>
      <c r="W58" s="46">
        <v>0</v>
      </c>
      <c r="X58" s="46">
        <v>1</v>
      </c>
      <c r="Y58" s="46">
        <v>1</v>
      </c>
    </row>
    <row r="59" spans="1:25" s="22" customFormat="1" ht="58.5">
      <c r="A59" s="31" t="s">
        <v>315</v>
      </c>
      <c r="B59" s="30" t="s">
        <v>316</v>
      </c>
      <c r="C59" s="30" t="s">
        <v>284</v>
      </c>
      <c r="D59" s="30" t="s">
        <v>284</v>
      </c>
      <c r="E59" s="40" t="s">
        <v>30</v>
      </c>
      <c r="F59" s="40" t="s">
        <v>96</v>
      </c>
      <c r="G59" s="63">
        <v>70200000</v>
      </c>
      <c r="H59" s="64" t="s">
        <v>317</v>
      </c>
      <c r="I59" s="37" t="s">
        <v>318</v>
      </c>
      <c r="J59" s="36" t="s">
        <v>319</v>
      </c>
      <c r="K59" s="37" t="s">
        <v>35</v>
      </c>
      <c r="L59" s="36" t="s">
        <v>320</v>
      </c>
      <c r="M59" s="30" t="s">
        <v>321</v>
      </c>
      <c r="N59" s="38">
        <v>0</v>
      </c>
      <c r="O59" s="38">
        <v>0</v>
      </c>
      <c r="P59" s="38">
        <v>0</v>
      </c>
      <c r="Q59" s="38">
        <v>0</v>
      </c>
      <c r="R59" s="38">
        <v>0</v>
      </c>
      <c r="S59" s="38">
        <v>0</v>
      </c>
      <c r="T59" s="38">
        <v>0</v>
      </c>
      <c r="U59" s="38">
        <v>0</v>
      </c>
      <c r="V59" s="39">
        <v>0</v>
      </c>
      <c r="W59" s="39">
        <v>0</v>
      </c>
      <c r="X59" s="39">
        <v>0</v>
      </c>
      <c r="Y59" s="39">
        <v>0</v>
      </c>
    </row>
    <row r="60" spans="1:25" s="9" customFormat="1" ht="46.5">
      <c r="A60" s="18" t="s">
        <v>322</v>
      </c>
      <c r="B60" s="7" t="s">
        <v>323</v>
      </c>
      <c r="C60" s="8" t="s">
        <v>167</v>
      </c>
      <c r="D60" s="7" t="s">
        <v>324</v>
      </c>
      <c r="E60" s="8" t="s">
        <v>30</v>
      </c>
      <c r="F60" s="8" t="s">
        <v>96</v>
      </c>
      <c r="G60" s="10">
        <v>0</v>
      </c>
      <c r="H60" s="13" t="s">
        <v>325</v>
      </c>
      <c r="I60" s="8" t="s">
        <v>326</v>
      </c>
      <c r="J60" s="7" t="s">
        <v>327</v>
      </c>
      <c r="K60" s="8" t="s">
        <v>35</v>
      </c>
      <c r="L60" s="7" t="s">
        <v>328</v>
      </c>
      <c r="M60" s="7" t="s">
        <v>329</v>
      </c>
      <c r="N60" s="9">
        <v>0</v>
      </c>
      <c r="O60" s="9">
        <v>0</v>
      </c>
      <c r="P60" s="9">
        <v>0</v>
      </c>
      <c r="Q60" s="9">
        <v>0</v>
      </c>
      <c r="R60" s="9">
        <v>0</v>
      </c>
      <c r="S60" s="9">
        <v>0</v>
      </c>
      <c r="T60" s="9">
        <v>0</v>
      </c>
      <c r="U60" s="9">
        <v>0</v>
      </c>
      <c r="V60" s="20">
        <v>0</v>
      </c>
      <c r="W60" s="20">
        <v>0</v>
      </c>
      <c r="X60" s="20">
        <v>0</v>
      </c>
      <c r="Y60" s="20">
        <v>0</v>
      </c>
    </row>
    <row r="61" spans="1:25" s="9" customFormat="1" ht="35.25">
      <c r="A61" s="18" t="s">
        <v>322</v>
      </c>
      <c r="B61" s="7" t="s">
        <v>330</v>
      </c>
      <c r="C61" s="8" t="s">
        <v>167</v>
      </c>
      <c r="D61" s="7" t="s">
        <v>324</v>
      </c>
      <c r="E61" s="8" t="s">
        <v>30</v>
      </c>
      <c r="F61" s="8" t="s">
        <v>96</v>
      </c>
      <c r="G61" s="10">
        <v>0</v>
      </c>
      <c r="H61" s="13" t="s">
        <v>325</v>
      </c>
      <c r="I61" s="8" t="s">
        <v>326</v>
      </c>
      <c r="J61" s="7" t="s">
        <v>327</v>
      </c>
      <c r="K61" s="8" t="s">
        <v>35</v>
      </c>
      <c r="L61" s="7" t="s">
        <v>328</v>
      </c>
      <c r="M61" s="7" t="s">
        <v>329</v>
      </c>
      <c r="N61" s="9">
        <v>0</v>
      </c>
      <c r="O61" s="9">
        <v>0</v>
      </c>
      <c r="P61" s="9">
        <v>0</v>
      </c>
      <c r="Q61" s="9">
        <v>0</v>
      </c>
      <c r="R61" s="9">
        <v>0</v>
      </c>
      <c r="S61" s="9">
        <v>0</v>
      </c>
      <c r="T61" s="9">
        <v>0</v>
      </c>
      <c r="U61" s="9">
        <v>0</v>
      </c>
      <c r="V61" s="20">
        <v>0</v>
      </c>
      <c r="W61" s="20">
        <v>0</v>
      </c>
      <c r="X61" s="20">
        <v>0</v>
      </c>
      <c r="Y61" s="20">
        <v>0</v>
      </c>
    </row>
    <row r="62" spans="1:25" s="9" customFormat="1" ht="35.25">
      <c r="A62" s="18" t="s">
        <v>322</v>
      </c>
      <c r="B62" s="7" t="s">
        <v>331</v>
      </c>
      <c r="C62" s="8" t="s">
        <v>167</v>
      </c>
      <c r="D62" s="7" t="s">
        <v>324</v>
      </c>
      <c r="E62" s="8" t="s">
        <v>30</v>
      </c>
      <c r="F62" s="8" t="s">
        <v>96</v>
      </c>
      <c r="G62" s="10">
        <v>0</v>
      </c>
      <c r="H62" s="13" t="s">
        <v>325</v>
      </c>
      <c r="I62" s="8" t="s">
        <v>326</v>
      </c>
      <c r="J62" s="7" t="s">
        <v>327</v>
      </c>
      <c r="K62" s="8" t="s">
        <v>35</v>
      </c>
      <c r="L62" s="7" t="s">
        <v>328</v>
      </c>
      <c r="M62" s="7" t="s">
        <v>329</v>
      </c>
      <c r="N62" s="9">
        <v>0</v>
      </c>
      <c r="O62" s="9">
        <v>0</v>
      </c>
      <c r="P62" s="9">
        <v>0</v>
      </c>
      <c r="Q62" s="9">
        <v>0</v>
      </c>
      <c r="R62" s="9">
        <v>0</v>
      </c>
      <c r="S62" s="9">
        <v>0</v>
      </c>
      <c r="T62" s="9">
        <v>0</v>
      </c>
      <c r="U62" s="9">
        <v>0</v>
      </c>
      <c r="V62" s="20">
        <v>0</v>
      </c>
      <c r="W62" s="20">
        <v>0</v>
      </c>
      <c r="X62" s="20">
        <v>0</v>
      </c>
      <c r="Y62" s="20">
        <v>0</v>
      </c>
    </row>
    <row r="63" spans="1:25" s="9" customFormat="1" ht="35.25">
      <c r="A63" s="18" t="s">
        <v>322</v>
      </c>
      <c r="B63" s="7" t="s">
        <v>332</v>
      </c>
      <c r="C63" s="8" t="s">
        <v>167</v>
      </c>
      <c r="D63" s="7" t="s">
        <v>160</v>
      </c>
      <c r="E63" s="8" t="s">
        <v>30</v>
      </c>
      <c r="F63" s="8" t="s">
        <v>96</v>
      </c>
      <c r="G63" s="10">
        <v>0</v>
      </c>
      <c r="H63" s="13" t="s">
        <v>325</v>
      </c>
      <c r="I63" s="8" t="s">
        <v>326</v>
      </c>
      <c r="J63" s="7" t="s">
        <v>327</v>
      </c>
      <c r="K63" s="8" t="s">
        <v>35</v>
      </c>
      <c r="L63" s="7" t="s">
        <v>328</v>
      </c>
      <c r="M63" s="7" t="s">
        <v>329</v>
      </c>
      <c r="N63" s="9">
        <v>0</v>
      </c>
      <c r="O63" s="9">
        <v>0</v>
      </c>
      <c r="P63" s="9">
        <v>0</v>
      </c>
      <c r="Q63" s="9">
        <v>0</v>
      </c>
      <c r="R63" s="9">
        <v>0</v>
      </c>
      <c r="S63" s="9">
        <v>0</v>
      </c>
      <c r="T63" s="9">
        <v>0</v>
      </c>
      <c r="U63" s="9">
        <v>1</v>
      </c>
      <c r="V63" s="20">
        <v>0</v>
      </c>
      <c r="W63" s="20">
        <v>0</v>
      </c>
      <c r="X63" s="20">
        <v>0</v>
      </c>
      <c r="Y63" s="20">
        <v>0</v>
      </c>
    </row>
    <row r="64" spans="1:25" s="9" customFormat="1" ht="35.25">
      <c r="A64" s="18" t="s">
        <v>322</v>
      </c>
      <c r="B64" s="7" t="s">
        <v>333</v>
      </c>
      <c r="C64" s="8" t="s">
        <v>167</v>
      </c>
      <c r="D64" s="7" t="s">
        <v>160</v>
      </c>
      <c r="E64" s="8" t="s">
        <v>30</v>
      </c>
      <c r="F64" s="8" t="s">
        <v>96</v>
      </c>
      <c r="G64" s="10">
        <v>0</v>
      </c>
      <c r="H64" s="13" t="s">
        <v>325</v>
      </c>
      <c r="I64" s="8" t="s">
        <v>334</v>
      </c>
      <c r="J64" s="7" t="s">
        <v>327</v>
      </c>
      <c r="K64" s="8" t="s">
        <v>35</v>
      </c>
      <c r="L64" s="7" t="s">
        <v>328</v>
      </c>
      <c r="M64" s="7" t="s">
        <v>329</v>
      </c>
      <c r="N64" s="9">
        <v>0</v>
      </c>
      <c r="O64" s="9">
        <v>0</v>
      </c>
      <c r="P64" s="9">
        <v>0</v>
      </c>
      <c r="Q64" s="9">
        <v>0</v>
      </c>
      <c r="R64" s="9">
        <v>0</v>
      </c>
      <c r="S64" s="9">
        <v>0</v>
      </c>
      <c r="T64" s="9">
        <v>0</v>
      </c>
      <c r="U64" s="9">
        <v>1</v>
      </c>
      <c r="V64" s="20">
        <v>0</v>
      </c>
      <c r="W64" s="20">
        <v>0</v>
      </c>
      <c r="X64" s="20">
        <v>0</v>
      </c>
      <c r="Y64" s="20">
        <v>0</v>
      </c>
    </row>
    <row r="65" spans="1:25" s="9" customFormat="1" ht="46.5">
      <c r="A65" s="18" t="s">
        <v>322</v>
      </c>
      <c r="B65" s="7" t="s">
        <v>335</v>
      </c>
      <c r="C65" s="8" t="s">
        <v>167</v>
      </c>
      <c r="D65" s="7" t="s">
        <v>160</v>
      </c>
      <c r="E65" s="8" t="s">
        <v>30</v>
      </c>
      <c r="F65" s="8" t="s">
        <v>96</v>
      </c>
      <c r="G65" s="10">
        <v>0</v>
      </c>
      <c r="H65" s="13" t="s">
        <v>325</v>
      </c>
      <c r="I65" s="8" t="s">
        <v>334</v>
      </c>
      <c r="J65" s="7" t="s">
        <v>327</v>
      </c>
      <c r="K65" s="8" t="s">
        <v>35</v>
      </c>
      <c r="L65" s="7" t="s">
        <v>328</v>
      </c>
      <c r="M65" s="7" t="s">
        <v>329</v>
      </c>
      <c r="N65" s="9">
        <v>0</v>
      </c>
      <c r="O65" s="9">
        <v>0</v>
      </c>
      <c r="P65" s="9">
        <v>0</v>
      </c>
      <c r="Q65" s="9">
        <v>0</v>
      </c>
      <c r="R65" s="9">
        <v>0</v>
      </c>
      <c r="S65" s="9">
        <v>0</v>
      </c>
      <c r="T65" s="9">
        <v>0</v>
      </c>
      <c r="U65" s="9">
        <v>1</v>
      </c>
      <c r="V65" s="20">
        <v>0</v>
      </c>
      <c r="W65" s="20">
        <v>0</v>
      </c>
      <c r="X65" s="20">
        <v>0</v>
      </c>
      <c r="Y65" s="20">
        <v>0</v>
      </c>
    </row>
    <row r="66" spans="1:25" s="9" customFormat="1" ht="46.5">
      <c r="A66" s="18" t="s">
        <v>336</v>
      </c>
      <c r="B66" s="7" t="s">
        <v>337</v>
      </c>
      <c r="C66" s="7" t="s">
        <v>277</v>
      </c>
      <c r="D66" s="7" t="s">
        <v>87</v>
      </c>
      <c r="E66" s="8" t="s">
        <v>30</v>
      </c>
      <c r="F66" s="8" t="s">
        <v>96</v>
      </c>
      <c r="G66" s="80">
        <v>0</v>
      </c>
      <c r="H66" s="15" t="s">
        <v>338</v>
      </c>
      <c r="I66" s="8" t="s">
        <v>339</v>
      </c>
      <c r="J66" s="8" t="s">
        <v>340</v>
      </c>
      <c r="K66" s="8" t="s">
        <v>35</v>
      </c>
      <c r="L66" s="7" t="s">
        <v>341</v>
      </c>
      <c r="M66" s="30" t="s">
        <v>342</v>
      </c>
      <c r="N66" s="9">
        <v>0</v>
      </c>
      <c r="O66" s="9">
        <v>0</v>
      </c>
      <c r="P66" s="9">
        <v>0</v>
      </c>
      <c r="Q66" s="9">
        <v>0</v>
      </c>
      <c r="R66" s="9">
        <v>0</v>
      </c>
      <c r="S66" s="9">
        <v>0</v>
      </c>
      <c r="T66" s="9">
        <v>0</v>
      </c>
      <c r="U66" s="9">
        <v>0</v>
      </c>
      <c r="V66" s="20">
        <v>0</v>
      </c>
      <c r="W66" s="20">
        <v>0</v>
      </c>
      <c r="X66" s="20">
        <v>0</v>
      </c>
      <c r="Y66" s="20">
        <v>1</v>
      </c>
    </row>
    <row r="67" spans="1:25" s="22" customFormat="1" ht="46.5">
      <c r="A67" s="18" t="s">
        <v>336</v>
      </c>
      <c r="B67" s="7" t="s">
        <v>343</v>
      </c>
      <c r="C67" s="7" t="s">
        <v>65</v>
      </c>
      <c r="D67" s="7" t="s">
        <v>344</v>
      </c>
      <c r="E67" s="23" t="s">
        <v>30</v>
      </c>
      <c r="F67" s="8" t="s">
        <v>96</v>
      </c>
      <c r="G67" s="81">
        <v>4739500466</v>
      </c>
      <c r="H67" s="8" t="s">
        <v>97</v>
      </c>
      <c r="I67" s="12" t="s">
        <v>345</v>
      </c>
      <c r="J67" s="8" t="s">
        <v>346</v>
      </c>
      <c r="K67" s="8" t="s">
        <v>35</v>
      </c>
      <c r="L67" s="7" t="s">
        <v>347</v>
      </c>
      <c r="M67" s="30" t="s">
        <v>101</v>
      </c>
      <c r="N67" s="9">
        <v>0</v>
      </c>
      <c r="O67" s="9">
        <v>0</v>
      </c>
      <c r="P67" s="9">
        <v>0.1</v>
      </c>
      <c r="Q67" s="9">
        <v>0.1</v>
      </c>
      <c r="R67" s="9">
        <v>0.1</v>
      </c>
      <c r="S67" s="9">
        <v>0.1</v>
      </c>
      <c r="T67" s="9">
        <v>0.1</v>
      </c>
      <c r="U67" s="9">
        <v>0.1</v>
      </c>
      <c r="V67" s="20">
        <v>0.1</v>
      </c>
      <c r="W67" s="20">
        <v>0.1</v>
      </c>
      <c r="X67" s="20">
        <v>0.1</v>
      </c>
      <c r="Y67" s="20">
        <v>0.1</v>
      </c>
    </row>
    <row r="68" spans="1:25" s="22" customFormat="1" ht="46.5">
      <c r="A68" s="18" t="s">
        <v>336</v>
      </c>
      <c r="B68" s="7" t="s">
        <v>348</v>
      </c>
      <c r="C68" s="11" t="s">
        <v>65</v>
      </c>
      <c r="D68" s="7" t="s">
        <v>344</v>
      </c>
      <c r="E68" s="23" t="s">
        <v>30</v>
      </c>
      <c r="F68" s="8" t="s">
        <v>96</v>
      </c>
      <c r="G68" s="81">
        <v>1435700000</v>
      </c>
      <c r="H68" s="8" t="s">
        <v>97</v>
      </c>
      <c r="I68" s="12" t="s">
        <v>345</v>
      </c>
      <c r="J68" s="8" t="s">
        <v>346</v>
      </c>
      <c r="K68" s="8" t="s">
        <v>35</v>
      </c>
      <c r="L68" s="7" t="s">
        <v>347</v>
      </c>
      <c r="M68" s="30" t="s">
        <v>101</v>
      </c>
      <c r="N68" s="9">
        <v>0</v>
      </c>
      <c r="O68" s="9">
        <v>0</v>
      </c>
      <c r="P68" s="9">
        <v>0.1</v>
      </c>
      <c r="Q68" s="9">
        <v>0.1</v>
      </c>
      <c r="R68" s="9">
        <v>0.1</v>
      </c>
      <c r="S68" s="9">
        <v>0.1</v>
      </c>
      <c r="T68" s="9">
        <v>0.1</v>
      </c>
      <c r="U68" s="9">
        <v>0.1</v>
      </c>
      <c r="V68" s="20">
        <v>0.1</v>
      </c>
      <c r="W68" s="20">
        <v>0.1</v>
      </c>
      <c r="X68" s="20">
        <v>0.1</v>
      </c>
      <c r="Y68" s="20">
        <v>0.1</v>
      </c>
    </row>
    <row r="69" spans="1:25" s="22" customFormat="1" ht="46.5">
      <c r="A69" s="31" t="s">
        <v>349</v>
      </c>
      <c r="B69" s="58" t="s">
        <v>350</v>
      </c>
      <c r="C69" s="24" t="s">
        <v>146</v>
      </c>
      <c r="D69" s="12" t="s">
        <v>146</v>
      </c>
      <c r="E69" s="8" t="s">
        <v>30</v>
      </c>
      <c r="F69" s="8" t="s">
        <v>31</v>
      </c>
      <c r="G69" s="68">
        <v>0</v>
      </c>
      <c r="H69" s="45" t="s">
        <v>351</v>
      </c>
      <c r="I69" s="40" t="s">
        <v>352</v>
      </c>
      <c r="J69" s="30" t="s">
        <v>353</v>
      </c>
      <c r="K69" s="40" t="s">
        <v>35</v>
      </c>
      <c r="L69" s="30" t="s">
        <v>354</v>
      </c>
      <c r="M69" s="30" t="s">
        <v>355</v>
      </c>
      <c r="N69" s="22">
        <v>0</v>
      </c>
      <c r="O69" s="22">
        <v>0</v>
      </c>
      <c r="P69" s="22">
        <v>0</v>
      </c>
      <c r="Q69" s="22">
        <v>0</v>
      </c>
      <c r="R69" s="22">
        <v>0</v>
      </c>
      <c r="S69" s="22">
        <v>0</v>
      </c>
      <c r="T69" s="22">
        <v>0</v>
      </c>
      <c r="U69" s="22">
        <v>0</v>
      </c>
      <c r="V69" s="46">
        <v>0</v>
      </c>
      <c r="W69" s="46">
        <v>0</v>
      </c>
      <c r="X69" s="46">
        <v>0</v>
      </c>
      <c r="Y69" s="46">
        <v>1</v>
      </c>
    </row>
    <row r="70" spans="1:25" s="22" customFormat="1" ht="46.5">
      <c r="A70" s="31" t="s">
        <v>349</v>
      </c>
      <c r="B70" s="58" t="s">
        <v>356</v>
      </c>
      <c r="C70" s="24" t="s">
        <v>146</v>
      </c>
      <c r="D70" s="12" t="s">
        <v>146</v>
      </c>
      <c r="E70" s="8" t="s">
        <v>30</v>
      </c>
      <c r="F70" s="8" t="s">
        <v>31</v>
      </c>
      <c r="G70" s="43">
        <v>45000000</v>
      </c>
      <c r="H70" s="30" t="s">
        <v>357</v>
      </c>
      <c r="I70" s="40" t="s">
        <v>358</v>
      </c>
      <c r="J70" s="30" t="s">
        <v>353</v>
      </c>
      <c r="K70" s="40" t="s">
        <v>35</v>
      </c>
      <c r="L70" s="30" t="s">
        <v>354</v>
      </c>
      <c r="M70" s="30" t="s">
        <v>359</v>
      </c>
      <c r="N70" s="22">
        <v>0</v>
      </c>
      <c r="O70" s="22">
        <v>0</v>
      </c>
      <c r="P70" s="22">
        <v>0</v>
      </c>
      <c r="Q70" s="22">
        <v>0</v>
      </c>
      <c r="R70" s="22">
        <v>0</v>
      </c>
      <c r="S70" s="22">
        <v>0</v>
      </c>
      <c r="T70" s="22">
        <v>0</v>
      </c>
      <c r="U70" s="22">
        <v>0</v>
      </c>
      <c r="V70" s="46">
        <v>0</v>
      </c>
      <c r="W70" s="46">
        <v>0</v>
      </c>
      <c r="X70" s="46">
        <v>0</v>
      </c>
      <c r="Y70" s="46">
        <v>1</v>
      </c>
    </row>
    <row r="71" spans="1:25" s="22" customFormat="1" ht="69.95">
      <c r="A71" s="31" t="s">
        <v>360</v>
      </c>
      <c r="B71" s="30" t="s">
        <v>361</v>
      </c>
      <c r="C71" s="45" t="s">
        <v>362</v>
      </c>
      <c r="D71" s="30" t="s">
        <v>363</v>
      </c>
      <c r="E71" s="40" t="s">
        <v>30</v>
      </c>
      <c r="F71" s="40" t="s">
        <v>96</v>
      </c>
      <c r="G71" s="43">
        <v>531300804</v>
      </c>
      <c r="H71" s="30" t="s">
        <v>364</v>
      </c>
      <c r="I71" s="40" t="s">
        <v>365</v>
      </c>
      <c r="J71" s="40" t="s">
        <v>366</v>
      </c>
      <c r="K71" s="40" t="s">
        <v>35</v>
      </c>
      <c r="L71" s="30" t="s">
        <v>367</v>
      </c>
      <c r="M71" s="30" t="s">
        <v>368</v>
      </c>
      <c r="N71" s="22">
        <v>0</v>
      </c>
      <c r="O71" s="22">
        <v>0</v>
      </c>
      <c r="P71" s="22">
        <v>0</v>
      </c>
      <c r="Q71" s="22">
        <v>0</v>
      </c>
      <c r="R71" s="22">
        <v>0</v>
      </c>
      <c r="S71" s="22">
        <v>0</v>
      </c>
      <c r="T71" s="22">
        <v>0</v>
      </c>
      <c r="U71" s="22">
        <v>0</v>
      </c>
      <c r="V71" s="46">
        <v>0</v>
      </c>
      <c r="W71" s="46">
        <v>0</v>
      </c>
      <c r="X71" s="46">
        <v>15</v>
      </c>
      <c r="Y71" s="46">
        <v>0</v>
      </c>
    </row>
    <row r="72" spans="1:25" s="22" customFormat="1" ht="69.95">
      <c r="A72" s="31" t="s">
        <v>360</v>
      </c>
      <c r="B72" s="30" t="s">
        <v>369</v>
      </c>
      <c r="C72" s="30" t="s">
        <v>362</v>
      </c>
      <c r="D72" s="30" t="s">
        <v>363</v>
      </c>
      <c r="E72" s="40" t="s">
        <v>30</v>
      </c>
      <c r="F72" s="40" t="s">
        <v>96</v>
      </c>
      <c r="G72" s="43">
        <v>516341200</v>
      </c>
      <c r="H72" s="30" t="s">
        <v>370</v>
      </c>
      <c r="I72" s="40" t="s">
        <v>371</v>
      </c>
      <c r="J72" s="40" t="s">
        <v>372</v>
      </c>
      <c r="K72" s="40" t="s">
        <v>35</v>
      </c>
      <c r="L72" s="30" t="s">
        <v>367</v>
      </c>
      <c r="M72" s="30" t="s">
        <v>368</v>
      </c>
      <c r="N72" s="22">
        <v>0</v>
      </c>
      <c r="O72" s="22">
        <v>0</v>
      </c>
      <c r="P72" s="22">
        <v>0</v>
      </c>
      <c r="Q72" s="22">
        <v>0</v>
      </c>
      <c r="R72" s="22">
        <v>0</v>
      </c>
      <c r="S72" s="22">
        <v>0</v>
      </c>
      <c r="T72" s="22">
        <v>0</v>
      </c>
      <c r="U72" s="22">
        <v>0</v>
      </c>
      <c r="V72" s="46">
        <v>0</v>
      </c>
      <c r="W72" s="46">
        <v>0</v>
      </c>
      <c r="X72" s="46">
        <v>200</v>
      </c>
      <c r="Y72" s="46">
        <v>300</v>
      </c>
    </row>
    <row r="73" spans="1:25" s="22" customFormat="1" ht="69.95">
      <c r="A73" s="31" t="s">
        <v>360</v>
      </c>
      <c r="B73" s="30" t="s">
        <v>373</v>
      </c>
      <c r="C73" s="30" t="s">
        <v>362</v>
      </c>
      <c r="D73" s="30" t="s">
        <v>363</v>
      </c>
      <c r="E73" s="40" t="s">
        <v>30</v>
      </c>
      <c r="F73" s="40" t="s">
        <v>96</v>
      </c>
      <c r="G73" s="43">
        <v>687440333</v>
      </c>
      <c r="H73" s="30" t="s">
        <v>374</v>
      </c>
      <c r="I73" s="40" t="s">
        <v>371</v>
      </c>
      <c r="J73" s="40" t="s">
        <v>372</v>
      </c>
      <c r="K73" s="40" t="s">
        <v>35</v>
      </c>
      <c r="L73" s="30" t="s">
        <v>367</v>
      </c>
      <c r="M73" s="30" t="s">
        <v>375</v>
      </c>
      <c r="N73" s="22">
        <v>0</v>
      </c>
      <c r="O73" s="22">
        <v>0</v>
      </c>
      <c r="P73" s="22">
        <v>0</v>
      </c>
      <c r="Q73" s="22">
        <v>0</v>
      </c>
      <c r="R73" s="22">
        <v>0</v>
      </c>
      <c r="S73" s="22">
        <v>0</v>
      </c>
      <c r="T73" s="22">
        <v>0</v>
      </c>
      <c r="U73" s="22">
        <v>0</v>
      </c>
      <c r="V73" s="46">
        <v>0</v>
      </c>
      <c r="W73" s="46">
        <v>0</v>
      </c>
      <c r="X73" s="46">
        <v>14</v>
      </c>
      <c r="Y73" s="46">
        <v>0</v>
      </c>
    </row>
    <row r="74" spans="1:25" s="22" customFormat="1" ht="35.25">
      <c r="A74" s="31" t="s">
        <v>376</v>
      </c>
      <c r="B74" s="30" t="s">
        <v>377</v>
      </c>
      <c r="C74" s="30" t="s">
        <v>277</v>
      </c>
      <c r="D74" s="30" t="s">
        <v>87</v>
      </c>
      <c r="E74" s="40" t="s">
        <v>30</v>
      </c>
      <c r="F74" s="40" t="s">
        <v>31</v>
      </c>
      <c r="G74" s="43">
        <v>5160298743</v>
      </c>
      <c r="H74" s="33" t="s">
        <v>378</v>
      </c>
      <c r="I74" s="36" t="s">
        <v>379</v>
      </c>
      <c r="J74" s="36" t="s">
        <v>380</v>
      </c>
      <c r="K74" s="37" t="s">
        <v>35</v>
      </c>
      <c r="L74" s="36" t="s">
        <v>381</v>
      </c>
      <c r="M74" s="30" t="s">
        <v>382</v>
      </c>
      <c r="N74" s="38">
        <v>0</v>
      </c>
      <c r="O74" s="38">
        <v>0</v>
      </c>
      <c r="P74" s="38">
        <v>0</v>
      </c>
      <c r="Q74" s="38">
        <v>0</v>
      </c>
      <c r="R74" s="38">
        <v>0</v>
      </c>
      <c r="S74" s="38">
        <v>0</v>
      </c>
      <c r="T74" s="38">
        <v>0</v>
      </c>
      <c r="U74" s="38">
        <v>0</v>
      </c>
      <c r="V74" s="39">
        <v>0</v>
      </c>
      <c r="W74" s="39">
        <v>0</v>
      </c>
      <c r="X74" s="39">
        <v>0</v>
      </c>
      <c r="Y74" s="39">
        <v>0</v>
      </c>
    </row>
    <row r="75" spans="1:25" s="22" customFormat="1" ht="46.5">
      <c r="A75" s="31" t="s">
        <v>383</v>
      </c>
      <c r="B75" s="30" t="s">
        <v>384</v>
      </c>
      <c r="C75" s="40" t="s">
        <v>385</v>
      </c>
      <c r="D75" s="30" t="s">
        <v>386</v>
      </c>
      <c r="E75" s="40" t="s">
        <v>30</v>
      </c>
      <c r="F75" s="40" t="s">
        <v>31</v>
      </c>
      <c r="G75" s="43">
        <v>0</v>
      </c>
      <c r="H75" s="30" t="s">
        <v>387</v>
      </c>
      <c r="I75" s="30" t="s">
        <v>388</v>
      </c>
      <c r="J75" s="30" t="s">
        <v>389</v>
      </c>
      <c r="K75" s="40" t="s">
        <v>35</v>
      </c>
      <c r="L75" s="30" t="s">
        <v>68</v>
      </c>
      <c r="M75" s="30" t="s">
        <v>101</v>
      </c>
      <c r="N75" s="22">
        <v>0</v>
      </c>
      <c r="O75" s="22">
        <v>0</v>
      </c>
      <c r="P75" s="22">
        <v>0</v>
      </c>
      <c r="Q75" s="22">
        <v>0</v>
      </c>
      <c r="R75" s="22">
        <v>0</v>
      </c>
      <c r="S75" s="22">
        <v>0</v>
      </c>
      <c r="T75" s="22">
        <v>0</v>
      </c>
      <c r="U75" s="22">
        <v>0</v>
      </c>
      <c r="V75" s="46">
        <v>0</v>
      </c>
      <c r="W75" s="46">
        <v>0</v>
      </c>
      <c r="X75" s="46">
        <v>0</v>
      </c>
      <c r="Y75" s="46">
        <v>1</v>
      </c>
    </row>
    <row r="76" spans="1:25" s="22" customFormat="1" ht="46.5">
      <c r="A76" s="31" t="s">
        <v>383</v>
      </c>
      <c r="B76" s="30" t="s">
        <v>390</v>
      </c>
      <c r="C76" s="40" t="s">
        <v>385</v>
      </c>
      <c r="D76" s="30" t="s">
        <v>386</v>
      </c>
      <c r="E76" s="40" t="s">
        <v>30</v>
      </c>
      <c r="F76" s="40" t="s">
        <v>31</v>
      </c>
      <c r="G76" s="43">
        <v>212554000</v>
      </c>
      <c r="H76" s="30" t="s">
        <v>325</v>
      </c>
      <c r="I76" s="30" t="s">
        <v>391</v>
      </c>
      <c r="J76" s="30" t="s">
        <v>392</v>
      </c>
      <c r="K76" s="40" t="s">
        <v>35</v>
      </c>
      <c r="L76" s="30" t="s">
        <v>393</v>
      </c>
      <c r="M76" s="30" t="s">
        <v>394</v>
      </c>
      <c r="N76" s="22">
        <v>0</v>
      </c>
      <c r="O76" s="22">
        <v>0</v>
      </c>
      <c r="P76" s="22">
        <v>0</v>
      </c>
      <c r="Q76" s="22">
        <v>0</v>
      </c>
      <c r="R76" s="22">
        <v>0</v>
      </c>
      <c r="S76" s="22">
        <v>0</v>
      </c>
      <c r="T76" s="22">
        <v>0</v>
      </c>
      <c r="U76" s="22">
        <v>0</v>
      </c>
      <c r="V76" s="46">
        <v>0</v>
      </c>
      <c r="W76" s="46">
        <v>0</v>
      </c>
      <c r="X76" s="46">
        <v>0</v>
      </c>
      <c r="Y76" s="46">
        <v>1</v>
      </c>
    </row>
    <row r="77" spans="1:25" ht="12.75">
      <c r="F77" s="8"/>
      <c r="H77" s="13"/>
    </row>
    <row r="78" spans="1:25" ht="12.75">
      <c r="G78" s="29"/>
      <c r="J78" s="6"/>
      <c r="R78" s="6"/>
    </row>
    <row r="79" spans="1:25" ht="12.75">
      <c r="J79" s="6"/>
      <c r="K79" s="5"/>
      <c r="N79" s="6"/>
    </row>
    <row r="80" spans="1:25" ht="12.75">
      <c r="H80" s="6"/>
      <c r="I80" s="6"/>
      <c r="L80" s="19"/>
    </row>
    <row r="81" spans="7:19" ht="12.75">
      <c r="G81" s="1"/>
      <c r="Q81" s="6"/>
      <c r="S81" s="6"/>
    </row>
    <row r="82" spans="7:19" ht="12.75">
      <c r="G82" s="1"/>
      <c r="I82" s="6"/>
    </row>
    <row r="83" spans="7:19" ht="12.75"/>
    <row r="84" spans="7:19" ht="12.75"/>
    <row r="85" spans="7:19" ht="12.75"/>
    <row r="86" spans="7:19" ht="12.75"/>
    <row r="87" spans="7:19" ht="12.75"/>
    <row r="88" spans="7:19" ht="12.75"/>
    <row r="89" spans="7:19" ht="12.75"/>
    <row r="90" spans="7:19" ht="12.75"/>
    <row r="91" spans="7:19" ht="12.75"/>
    <row r="92" spans="7:19" ht="12.75"/>
    <row r="93" spans="7:19" ht="12.75"/>
  </sheetData>
  <autoFilter ref="A2:Y76" xr:uid="{00000000-0001-0000-0000-000000000000}"/>
  <dataValidations count="1">
    <dataValidation type="list" showInputMessage="1" showErrorMessage="1" sqref="K3:K28 K40:K45 K48 K52:K58 K60:K73 K75:K76" xr:uid="{00000000-0002-0000-0000-000000000000}">
      <formula1>datos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Guillermo Enrique Banoy Parra</dc:creator>
  <cp:keywords/>
  <dc:description/>
  <cp:lastModifiedBy/>
  <cp:revision/>
  <dcterms:created xsi:type="dcterms:W3CDTF">2023-07-12T20:53:48Z</dcterms:created>
  <dcterms:modified xsi:type="dcterms:W3CDTF">2025-11-06T19:55:25Z</dcterms:modified>
  <cp:category/>
  <cp:contentStatus/>
</cp:coreProperties>
</file>